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100. Construção de Ponte de Concreto na Região do Laudejá  CR 975384\5. Orçamento\"/>
    </mc:Choice>
  </mc:AlternateContent>
  <xr:revisionPtr revIDLastSave="0" documentId="13_ncr:1_{B2857F88-34E2-493A-B733-9887622972AF}" xr6:coauthVersionLast="47" xr6:coauthVersionMax="47" xr10:uidLastSave="{00000000-0000-0000-0000-000000000000}"/>
  <bookViews>
    <workbookView xWindow="-120" yWindow="-120" windowWidth="38640" windowHeight="15720" xr2:uid="{E95D15E9-3820-4FDA-A4FC-3A95B7D049C2}"/>
  </bookViews>
  <sheets>
    <sheet name="BM" sheetId="1" r:id="rId1"/>
    <sheet name="CFF-BM" sheetId="2" r:id="rId2"/>
  </sheets>
  <externalReferences>
    <externalReference r:id="rId3"/>
  </externalReferences>
  <definedNames>
    <definedName name="ACOMPANHAMENTO" hidden="1">[1]MENU!$J$4</definedName>
    <definedName name="AdmLocal" hidden="1">[1]CÁLCULO!$A$11</definedName>
    <definedName name="AUTOEVENTO" hidden="1">[1]CÁLCULO!$A$12</definedName>
    <definedName name="BDI.Opcao" hidden="1">[1]DADOS!$C$18</definedName>
    <definedName name="BDI.TipoObra" hidden="1">[1]BDI!$A$138:$A$146</definedName>
    <definedName name="BDI_1.Título" hidden="1">[1]BDI!$J$14</definedName>
    <definedName name="BDI_2.Título" hidden="1">[1]BDI!$J$54</definedName>
    <definedName name="BDI_3.Título" hidden="1">[1]BDI!$J$94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FrentesPreenchidas" hidden="1">[1]CÁLCULO!$M$1</definedName>
    <definedName name="CÁLCULO.NúmeroDeEventos" hidden="1">IF(AUTOEVENTO&lt;&gt;"manual",MAX([1]CÁLCULO!$M$15:$M$87),MAX(OFFSET([1]EVENTOS!$C$1:$C$65,1,0)))</definedName>
    <definedName name="CÁLCULO.NúmeroDeFrentes" hidden="1">COLUMN([1]CÁLCULO!$AA$15)-COLUMN([1]CÁLCULO!$Q$15)</definedName>
    <definedName name="CÁLCULO.TotalAdmLocal" hidden="1">IF(AUTOEVENTO="manual",SUMIF([1]CÁLCULO!$M$15:$M$87,1,[1]ORÇAMENTO!$X$15:$X$87),0)</definedName>
    <definedName name="CRONO.LinhasNecessarias" hidden="1">COUNTIF([1]QCI!$B$13:$B$24,"Manual")+COUNTIF([1]QCI!$B$13:$B$24,"SemiAuto")+COUNT(ORÇAMENTO.ListaCrono)</definedName>
    <definedName name="CRONO.Lista.AdmLocal" hidden="1">[1]CRONO!$A$13:$A$53</definedName>
    <definedName name="CRONO.Lista.Níveis" hidden="1">[1]CRONO!$A$9:$A$11</definedName>
    <definedName name="CRONO.MaxParc" hidden="1">[1]CRONO!$H1048576+[1]CRONO!A1</definedName>
    <definedName name="CRONO.NivelExibicao" hidden="1">[1]CRONO!$H$10</definedName>
    <definedName name="CRONO.ParcelaFinal" hidden="1">MATCH(100%,[1]CRONO!$U$59:$AG$59,0)</definedName>
    <definedName name="CRONOPLE.Erro" hidden="1">[1]CRONOPLE!$B$6</definedName>
    <definedName name="CRONOPLE.Lista.AdmLocal" hidden="1">[1]CRONOPLE!$F$15:$F$65</definedName>
    <definedName name="CRONOPLE.ValorDoEvento" hidden="1">SUMIF([1]CÁLCULO!$M$15:$M$87,[1]CRONOPLE!$B1,OFFSET([1]CÁLCULO!$AA$15:$AA$87,0,[1]CRONOPLE!A$12))</definedName>
    <definedName name="DADOS.Lista.Arredondamento" hidden="1">[1]DADOS!$J$2:$J$3</definedName>
    <definedName name="DADOS.Lista.FonteRecursos" hidden="1">[1]DADOS!$G$2:$G$4</definedName>
    <definedName name="DADOS.Lista.RegimeExecução" hidden="1">[1]DADOS!$I$2:$I$9</definedName>
    <definedName name="DADOS.Lista.RegimePreviden" hidden="1">[1]DADOS!$H$2:$H$5</definedName>
    <definedName name="DESONERACAO" hidden="1">IF(OR(Import.Desoneracao="DESONERADO",Import.Desoneracao="SIM"),"SIM","NÃO")</definedName>
    <definedName name="EVENTOS.firstrow" hidden="1">[1]EVENTOS!$15:$15</definedName>
    <definedName name="EVENTOS.Lista" hidden="1">[1]EVENTOS!$C$15:OFFSET([1]EVENTOS!$C$65,-1,0)</definedName>
    <definedName name="EVENTOS.Lista.Agrupar" hidden="1">[1]EVENTOS!$B$6:$B$9</definedName>
    <definedName name="EVENTOS.ListaValidacao" hidden="1">[1]EVENTOS!$B$15:OFFSET([1]EVENTOS!$B$65,-1,0)</definedName>
    <definedName name="Excel_BuiltIn_Database" hidden="1">TEXT(Import.DataBase,"mm-aaaa")</definedName>
    <definedName name="Import.Apelido" hidden="1">[1]DADOS!$C$16</definedName>
    <definedName name="Import.BDI.Tipo1" hidden="1">[1]BDI!$J$17</definedName>
    <definedName name="Import.BDI.Tipo2" hidden="1">[1]BDI!$J$57</definedName>
    <definedName name="Import.BDI.Tipo3" hidden="1">[1]BDI!$J$97</definedName>
    <definedName name="Import.BMAFAcumulado" hidden="1">OFFSET([1]BM!$R$15,1,0):OFFSET([1]BM!$R$87,-1,0)</definedName>
    <definedName name="Import.CNPJ" hidden="1">[1]DADOS!$C$39</definedName>
    <definedName name="Import.Código" hidden="1">OFFSET([1]ORÇAMENTO!$Q$15,1,0):OFFSET([1]ORÇAMENTO!$Q$87,-1,0)</definedName>
    <definedName name="Import.Contrapartida" hidden="1">[1]DADOS!$C$10</definedName>
    <definedName name="Import.CPMaxPerc" hidden="1">[1]DADOS!$C$13</definedName>
    <definedName name="Import.CPMinAbsoluta" hidden="1">[1]DADOS!$C$12</definedName>
    <definedName name="Import.CPMinPerc" hidden="1">[1]DADOS!$C$11</definedName>
    <definedName name="Import.CR" hidden="1">[1]DADOS!$C$7</definedName>
    <definedName name="Import.CRONOPLE" hidden="1">OFFSET([1]CRONOPLE!$F$15,1,1):OFFSET([1]CRONOPLE!$AF$65,-1,-1)</definedName>
    <definedName name="Import.CTEF" hidden="1">[1]DADOS!$C$37</definedName>
    <definedName name="Import.CustoUnitário" hidden="1">OFFSET([1]ORÇAMENTO!$U$15,1,0):OFFSET([1]ORÇAMENTO!$U$87,-1,0)</definedName>
    <definedName name="Import.DataBase" hidden="1">OFFSET([1]DADOS!$D$19,0,-1)</definedName>
    <definedName name="Import.DataBaseLicit" hidden="1">OFFSET([1]DADOS!$D$41,0,-1)</definedName>
    <definedName name="Import.DataFechaRRE" hidden="1">[1]DADOS!$C$48</definedName>
    <definedName name="Import.DataInicioObra" hidden="1">[1]DADOS!$C$47</definedName>
    <definedName name="Import.DataPreenchimento" hidden="1">OFFSET([1]DADOS!$D$25,0,-1)</definedName>
    <definedName name="Import.DescLote" hidden="1">[1]DADOS!$C$17</definedName>
    <definedName name="Import.Descrição" hidden="1">OFFSET([1]ORÇAMENTO!$R$15,1,0):OFFSET([1]ORÇAMENTO!$R$87,-1,0)</definedName>
    <definedName name="Import.Desoneracao" hidden="1">OFFSET([1]DADOS!$D$18,0,-1)</definedName>
    <definedName name="Import.empresa" hidden="1">[1]DADOS!$C$38</definedName>
    <definedName name="Import.EventoAdmLocal" hidden="1">[1]CRONOPLE!$B$8</definedName>
    <definedName name="Import.Eventos.Nível" hidden="1">[1]EVENTOS!$C$8</definedName>
    <definedName name="Import.Eventos.Nomes" hidden="1">OFFSET([1]EVENTOS!$D$15,1,0):OFFSET([1]EVENTOS!$D$65,-1,0)</definedName>
    <definedName name="Import.Fonte" hidden="1">OFFSET([1]ORÇAMENTO!$P$15,1,0):OFFSET([1]ORÇAMENTO!$P$87,-1,0)</definedName>
    <definedName name="Import.FrenteDeObra" hidden="1">[1]CÁLCULO!$Q$12:OFFSET([1]CÁLCULO!$AA$12,0,-1)</definedName>
    <definedName name="Import.MacrosserviçoAdmLocal" hidden="1">[1]CRONO!$H$64</definedName>
    <definedName name="Import.Município" hidden="1">[1]DADOS!$C$6</definedName>
    <definedName name="Import.Nível" hidden="1">OFFSET([1]ORÇAMENTO!$M$15,1,0):OFFSET([1]ORÇAMENTO!$M$87,-1,0)</definedName>
    <definedName name="Import.Ofício.Num" hidden="1">[1]OFÍCIO!$C$6</definedName>
    <definedName name="Import.OpcaoBDI" hidden="1">OFFSET([1]ORÇAMENTO!$V$15,1,0):OFFSET([1]ORÇAMENTO!$V$87,-1,0)</definedName>
    <definedName name="Import.ORÇAMENTO.DivRecurso" hidden="1">OFFSET([1]ORÇAMENTO!$Y$15,1,0):OFFSET([1]ORÇAMENTO!$Y$87,-1,0)</definedName>
    <definedName name="Import.PLE" hidden="1">OFFSET([1]PLE!$G$15,1,1):OFFSET([1]PLE!$AG$65,-1,-1)</definedName>
    <definedName name="Import.PLQ" hidden="1">OFFSET([1]CÁLCULO!$P$15,1,1):OFFSET([1]CÁLCULO!$AA$87,-1,-1)</definedName>
    <definedName name="Import.PLQ.MemCalc" hidden="1">OFFSET([1]CÁLCULO!$I$15,1,0):OFFSET([1]CÁLCULO!$I$87,-1,0)</definedName>
    <definedName name="Import.PLQ.nAgrupEvent" hidden="1">OFFSET([1]CÁLCULO!$K$15,1,0):OFFSET([1]CÁLCULO!$K$87,-1,0)</definedName>
    <definedName name="Import.Proponente" hidden="1">[1]DADOS!$C$5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OFFSET([1]ORÇAMENTO!$AJ$15,1,0):OFFSET([1]ORÇAMENTO!$AJ$87,-1,0)</definedName>
    <definedName name="import.recurso" hidden="1">[1]DADOS!$C$4</definedName>
    <definedName name="Import.RegimeExecução" hidden="1">OFFSET([1]DADOS!$D$40,0,-1)</definedName>
    <definedName name="Import.Repasse" hidden="1">[1]DADOS!$C$9</definedName>
    <definedName name="Import.RespFiscalização" hidden="1">[1]DADOS!$C$51:$C$54</definedName>
    <definedName name="Import.RespOrçamento" hidden="1">[1]DADOS!$C$22:$C$24</definedName>
    <definedName name="Import.SICONV" hidden="1">[1]DADOS!$C$8</definedName>
    <definedName name="Import.TipoArredondamento" hidden="1">[1]DADOS!$C$31</definedName>
    <definedName name="Import.TransfereGOV" hidden="1">[1]DADOS!$C$8</definedName>
    <definedName name="Import.Unidade" hidden="1">OFFSET([1]ORÇAMENTO!$S$15,1,0):OFFSET([1]ORÇAMENTO!$S$87,-1,0)</definedName>
    <definedName name="Import.UnitarioLicitado" hidden="1">OFFSET([1]ORÇAMENTO!$AL$15,1,0):OFFSET([1]ORÇAMENTO!$AL$87,-1,0)</definedName>
    <definedName name="ListaTgov.Unidades" hidden="1">[1]DADOS!$AV$3:$AV$220</definedName>
    <definedName name="MENU.CRONO" hidden="1">OFFSET([1]CRONO!$U$11,1,0)</definedName>
    <definedName name="MENU.Import.Form.PLQ" hidden="1">[1]MENU!$K$2</definedName>
    <definedName name="MENU.Import.Form.PreçoUnit" hidden="1">[1]MENU!$K$1</definedName>
    <definedName name="NumEventos" localSheetId="0" hidden="1">COUNT(OFFSET(Eventos,0,0,,1))</definedName>
    <definedName name="NumEventos" hidden="1">COUNT(OFFSET(Eventos,0,0,,1))</definedName>
    <definedName name="Objeto" hidden="1">[1]MENU!$J$1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ListaCrono" hidden="1">OFFSET([1]ORÇAMENTO!$AD$15,1,0):OFFSET([1]ORÇAMENTO!$AD$87,-1,0)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OFFSET([1]ORÇAMENTO!$P$15,1,0):OFFSET([1]ORÇAMENTO!$S$87,-1,0)</definedName>
    <definedName name="ORÇAMENTO.PasteFormat2" hidden="1">OFFSET([1]ORÇAMENTO!$U$15,1,0):OFFSET([1]ORÇAMENTO!$V$87,-1,0)</definedName>
    <definedName name="ORÇAMENTO.PrecoUnitarioLicitado" hidden="1">[1]ORÇAMENTO!$AL1</definedName>
    <definedName name="ORÇAMENTO.RangeQuant" hidden="1">OFFSET([1]ORÇAMENTO!$T$15,1,0):OFFSET([1]ORÇAMENTO!$T$87,-1,0)</definedName>
    <definedName name="ORÇAMENTO.SumCPMANUAL" hidden="1">SUMIF([1]ORÇAMENTO!$Z$15:$Z$87,"CP",[1]ORÇAMENTO!$AA$15:$AA$87)</definedName>
    <definedName name="ORÇAMENTO.SumINVMANUAL" hidden="1">SUMIF([1]ORÇAMENTO!$Z$15:$Z$87,"RP",[1]ORÇAMENTO!$X$15:$X$87)+SUMIF([1]ORÇAMENTO!$Z$15:$Z$87,"CP",[1]ORÇAMENTO!$X$15:$X$87)+SUMIF([1]ORÇAMENTO!$Z$15:$Z$87,"OU",[1]ORÇAMENTO!$X$15:$X$87)</definedName>
    <definedName name="ORÇAMENTO.SumOUTROSMANUAL" hidden="1">SUMIF([1]ORÇAMENTO!$Z$15:$Z$87,"OU",[1]ORÇAMENTO!$AB$15:$AB$87)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SUMIF([1]CÁLCULO!$M$15:$M$87,[1]PLE!$B1,OFFSET([1]CÁLCULO!$AA$15:$AA$87,0,[1]PLE!A$12))</definedName>
    <definedName name="PO.ValoresBDI" hidden="1">OFFSET([1]ORÇAMENTO!$AH$15,1,0):OFFSET([1]ORÇAMENTO!$AH$87,-1,0)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OFFSET([1]DADOS!$L$2,1,0,COUNTA([1]DADOS!$L:$L)-1,1)</definedName>
    <definedName name="QCI.Lista.DivisãoInvest" hidden="1">[1]QCI!$A$8:$A$9</definedName>
    <definedName name="QCI.Lista.Situação" hidden="1">[1]QCI!$A$2:$A$6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hidden="1">IF(ISNUMBER([1]ORÇAMENTO!$AF1),OFFSET(INDIRECT(_xlfn.SINGLE(ORÇAMENTO.BancoRef)),[1]ORÇAMENTO!$AF1-1,3,1),[1]ORÇAMENTO!$AF1)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3" i="1" l="1"/>
  <c r="Q72" i="1"/>
  <c r="Q71" i="1"/>
  <c r="L71" i="1"/>
  <c r="K71" i="1"/>
  <c r="F71" i="1"/>
  <c r="L70" i="1"/>
  <c r="Q69" i="1"/>
  <c r="L69" i="1"/>
  <c r="K69" i="1"/>
  <c r="F69" i="1"/>
  <c r="Q68" i="1"/>
  <c r="L68" i="1"/>
  <c r="K68" i="1"/>
  <c r="F68" i="1"/>
  <c r="Q67" i="1"/>
  <c r="L67" i="1"/>
  <c r="K67" i="1"/>
  <c r="F67" i="1"/>
  <c r="Q66" i="1"/>
  <c r="L66" i="1"/>
  <c r="K66" i="1"/>
  <c r="F66" i="1"/>
  <c r="Q65" i="1"/>
  <c r="L65" i="1"/>
  <c r="K65" i="1"/>
  <c r="F65" i="1"/>
  <c r="L64" i="1"/>
  <c r="Q63" i="1"/>
  <c r="L63" i="1"/>
  <c r="K63" i="1"/>
  <c r="F63" i="1"/>
  <c r="Q62" i="1"/>
  <c r="L62" i="1"/>
  <c r="K62" i="1"/>
  <c r="F62" i="1"/>
  <c r="Q61" i="1"/>
  <c r="L61" i="1"/>
  <c r="K61" i="1"/>
  <c r="F61" i="1"/>
  <c r="L60" i="1"/>
  <c r="Q59" i="1"/>
  <c r="L59" i="1"/>
  <c r="K59" i="1"/>
  <c r="F59" i="1"/>
  <c r="Q58" i="1"/>
  <c r="L58" i="1"/>
  <c r="K58" i="1"/>
  <c r="F58" i="1"/>
  <c r="Q57" i="1"/>
  <c r="L57" i="1"/>
  <c r="K57" i="1"/>
  <c r="F57" i="1"/>
  <c r="Q56" i="1"/>
  <c r="L56" i="1"/>
  <c r="K56" i="1"/>
  <c r="F56" i="1"/>
  <c r="Q55" i="1"/>
  <c r="L55" i="1"/>
  <c r="K55" i="1"/>
  <c r="F55" i="1"/>
  <c r="Q54" i="1"/>
  <c r="L54" i="1"/>
  <c r="K54" i="1"/>
  <c r="F54" i="1"/>
  <c r="Q53" i="1"/>
  <c r="L53" i="1"/>
  <c r="K53" i="1"/>
  <c r="F53" i="1"/>
  <c r="L52" i="1"/>
  <c r="Q51" i="1"/>
  <c r="L51" i="1"/>
  <c r="K51" i="1"/>
  <c r="F51" i="1"/>
  <c r="Q50" i="1"/>
  <c r="L50" i="1"/>
  <c r="K50" i="1"/>
  <c r="F50" i="1"/>
  <c r="Q49" i="1"/>
  <c r="L49" i="1"/>
  <c r="K49" i="1"/>
  <c r="F49" i="1"/>
  <c r="Q48" i="1"/>
  <c r="L48" i="1"/>
  <c r="K48" i="1"/>
  <c r="F48" i="1"/>
  <c r="Q47" i="1"/>
  <c r="L47" i="1"/>
  <c r="K47" i="1"/>
  <c r="F47" i="1"/>
  <c r="Q46" i="1"/>
  <c r="L46" i="1"/>
  <c r="K46" i="1"/>
  <c r="F46" i="1"/>
  <c r="Q45" i="1"/>
  <c r="L45" i="1"/>
  <c r="K45" i="1"/>
  <c r="F45" i="1"/>
  <c r="Q44" i="1"/>
  <c r="L44" i="1"/>
  <c r="K44" i="1"/>
  <c r="F44" i="1"/>
  <c r="L43" i="1"/>
  <c r="Q42" i="1"/>
  <c r="L42" i="1"/>
  <c r="K42" i="1"/>
  <c r="F42" i="1"/>
  <c r="Q41" i="1"/>
  <c r="L41" i="1"/>
  <c r="K41" i="1"/>
  <c r="F41" i="1"/>
  <c r="Q40" i="1"/>
  <c r="L40" i="1"/>
  <c r="K40" i="1"/>
  <c r="F40" i="1"/>
  <c r="Q39" i="1"/>
  <c r="L39" i="1"/>
  <c r="K39" i="1"/>
  <c r="F39" i="1"/>
  <c r="Q38" i="1"/>
  <c r="L38" i="1"/>
  <c r="K38" i="1"/>
  <c r="F38" i="1"/>
  <c r="Q37" i="1"/>
  <c r="L37" i="1"/>
  <c r="K37" i="1"/>
  <c r="F37" i="1"/>
  <c r="Q36" i="1"/>
  <c r="L36" i="1"/>
  <c r="K36" i="1"/>
  <c r="F36" i="1"/>
  <c r="L35" i="1"/>
  <c r="Q34" i="1"/>
  <c r="L34" i="1"/>
  <c r="K34" i="1"/>
  <c r="F34" i="1"/>
  <c r="Q33" i="1"/>
  <c r="L33" i="1"/>
  <c r="K33" i="1"/>
  <c r="F33" i="1"/>
  <c r="Q32" i="1"/>
  <c r="L32" i="1"/>
  <c r="K32" i="1"/>
  <c r="F32" i="1"/>
  <c r="Q31" i="1"/>
  <c r="L31" i="1"/>
  <c r="K31" i="1"/>
  <c r="F31" i="1"/>
  <c r="L30" i="1"/>
  <c r="Q29" i="1"/>
  <c r="L29" i="1"/>
  <c r="K29" i="1"/>
  <c r="F29" i="1"/>
  <c r="Q28" i="1"/>
  <c r="L28" i="1"/>
  <c r="K28" i="1"/>
  <c r="F28" i="1"/>
  <c r="Q27" i="1"/>
  <c r="L27" i="1"/>
  <c r="K27" i="1"/>
  <c r="F27" i="1"/>
  <c r="Q26" i="1"/>
  <c r="L26" i="1"/>
  <c r="K26" i="1"/>
  <c r="F26" i="1"/>
  <c r="Q25" i="1"/>
  <c r="L25" i="1"/>
  <c r="K25" i="1"/>
  <c r="F25" i="1"/>
  <c r="L24" i="1"/>
  <c r="Q23" i="1"/>
  <c r="L23" i="1"/>
  <c r="K23" i="1"/>
  <c r="F23" i="1"/>
  <c r="Q22" i="1"/>
  <c r="L22" i="1"/>
  <c r="K22" i="1"/>
  <c r="F22" i="1"/>
  <c r="Q21" i="1"/>
  <c r="L21" i="1"/>
  <c r="K21" i="1"/>
  <c r="F21" i="1"/>
  <c r="Q20" i="1"/>
  <c r="L20" i="1"/>
  <c r="K20" i="1"/>
  <c r="F20" i="1"/>
  <c r="Q19" i="1"/>
  <c r="L19" i="1"/>
  <c r="K19" i="1"/>
  <c r="F19" i="1"/>
  <c r="L18" i="1"/>
  <c r="Q17" i="1"/>
  <c r="L17" i="1"/>
  <c r="K17" i="1"/>
  <c r="F17" i="1"/>
  <c r="Q16" i="1"/>
  <c r="L16" i="1"/>
  <c r="K16" i="1"/>
  <c r="F16" i="1"/>
  <c r="Q15" i="1"/>
  <c r="L15" i="1"/>
  <c r="K15" i="1"/>
  <c r="F15" i="1"/>
  <c r="Q14" i="1"/>
  <c r="L14" i="1"/>
  <c r="K14" i="1"/>
  <c r="F14" i="1"/>
  <c r="Q13" i="1"/>
  <c r="L13" i="1"/>
  <c r="K13" i="1"/>
  <c r="F13" i="1"/>
  <c r="Q12" i="1"/>
  <c r="L12" i="1"/>
  <c r="K12" i="1"/>
  <c r="F12" i="1"/>
  <c r="Q11" i="1"/>
  <c r="L11" i="1"/>
  <c r="K11" i="1"/>
  <c r="F11" i="1"/>
  <c r="Q10" i="1"/>
  <c r="L10" i="1"/>
  <c r="K10" i="1"/>
  <c r="F10" i="1"/>
  <c r="L9" i="1"/>
  <c r="Q8" i="1"/>
  <c r="L8" i="1"/>
  <c r="K8" i="1"/>
  <c r="F8" i="1"/>
  <c r="L7" i="1"/>
  <c r="Q6" i="1"/>
  <c r="L6" i="1"/>
  <c r="K6" i="1"/>
  <c r="F6" i="1"/>
  <c r="Q5" i="1"/>
  <c r="L5" i="1"/>
  <c r="K5" i="1"/>
  <c r="F5" i="1"/>
  <c r="Q4" i="1"/>
  <c r="L4" i="1"/>
  <c r="K4" i="1"/>
  <c r="F4" i="1"/>
  <c r="Q3" i="1"/>
  <c r="L3" i="1"/>
  <c r="K3" i="1"/>
  <c r="F3" i="1"/>
  <c r="L2" i="1"/>
</calcChain>
</file>

<file path=xl/sharedStrings.xml><?xml version="1.0" encoding="utf-8"?>
<sst xmlns="http://schemas.openxmlformats.org/spreadsheetml/2006/main" count="535" uniqueCount="190">
  <si>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</si>
  <si>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</si>
  <si>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</si>
  <si>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</si>
  <si>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</si>
  <si>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</si>
  <si>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</si>
  <si>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</si>
  <si>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</si>
  <si>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</si>
  <si>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</si>
  <si>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</si>
  <si>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</si>
  <si>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Frente de Obra</t>
  </si>
  <si>
    <t>Frente de Obra</t>
  </si>
  <si>
    <t>Qtd.</t>
  </si>
  <si>
    <t>Valor</t>
  </si>
  <si>
    <t>Macrosserviço</t>
  </si>
  <si>
    <t>1</t>
  </si>
  <si>
    <t>SERVIÇOS PRELIMINARES</t>
  </si>
  <si>
    <t>Serviço</t>
  </si>
  <si>
    <t>1.1</t>
  </si>
  <si>
    <t>Composição</t>
  </si>
  <si>
    <t>AGC1000001</t>
  </si>
  <si>
    <t>Placa de obra em chapa de aço galvanizado - GPOV</t>
  </si>
  <si>
    <t>M2</t>
  </si>
  <si>
    <t>23,24%</t>
  </si>
  <si>
    <t>Frente Única</t>
  </si>
  <si>
    <t>1.2</t>
  </si>
  <si>
    <t>Cotação</t>
  </si>
  <si>
    <t>10775</t>
  </si>
  <si>
    <t>LOCACAO DE CONTAINER 2,30 X 6,00 M, ALT. 2,50 M, COM 1 SANITARIO, PARA ESCRITORIO, COMPLETO, SEM DIVISORIAS INTERNAS (NAO INCLUI MOBILIZACAO/DESMOBILIZACAO)</t>
  </si>
  <si>
    <t>MÊS</t>
  </si>
  <si>
    <t>1.3</t>
  </si>
  <si>
    <t>10776</t>
  </si>
  <si>
    <t>LOCACAO DE CONTAINER 2,30 X 6,00 M, ALT. 2,50 M, PARA ESCRITORIO, SEM DIVISORIAS INTERNAS E SEM SANITARIO (NAO INCLUI MOBILIZACAO/DESMOBILIZACAO)</t>
  </si>
  <si>
    <t>1.4</t>
  </si>
  <si>
    <t>10777</t>
  </si>
  <si>
    <t>LOCACAO DE CONTAINER 2,30 X 4,30 M, ALT. 2,50 M, PARA SANITARIO, COM 3 BACIAS, 4 CHUVEIROS, 1 LAVATORIO E 1 MICTORIO (NAO INCLUI MOBILIZACAO/DESMOBILIZACAO)</t>
  </si>
  <si>
    <t>2</t>
  </si>
  <si>
    <t>MOBILIZAÇÃO E DESMOBILIZAÇÃO</t>
  </si>
  <si>
    <t>2.1</t>
  </si>
  <si>
    <t>COMP.02.1</t>
  </si>
  <si>
    <t>Mobilização e desmobilização de equipamentos</t>
  </si>
  <si>
    <t>UN</t>
  </si>
  <si>
    <t>3</t>
  </si>
  <si>
    <t>INFRAESTRUTURA</t>
  </si>
  <si>
    <t>3.1</t>
  </si>
  <si>
    <t>Outros</t>
  </si>
  <si>
    <t>SICRO35502585</t>
  </si>
  <si>
    <t>Escavação, carga e transporte de material de 2ª categoria - DMT de 50 a 200 m - caminho de serviço em leito natural - com escavadeira e caminhão basculante de 14 m³</t>
  </si>
  <si>
    <t>M3</t>
  </si>
  <si>
    <t>3.2</t>
  </si>
  <si>
    <t>SICRO35502109</t>
  </si>
  <si>
    <t>Escavação, carga e transporte de material de 1ª categoria - DMT de 50 a 200 m - caminho de serviço em leito natural - com escavadeira e caminhão basculante de 14 m³</t>
  </si>
  <si>
    <t>3.3</t>
  </si>
  <si>
    <t>SICRO32003864</t>
  </si>
  <si>
    <t>Esgotamento de água com bomba submersa</t>
  </si>
  <si>
    <t>H</t>
  </si>
  <si>
    <t>3.4</t>
  </si>
  <si>
    <t>SICRO31107890</t>
  </si>
  <si>
    <t>Concreto fck = 30 MPa - confecção em central dosadora de 30 m³/h - areia e brita comerciais</t>
  </si>
  <si>
    <t>3.5</t>
  </si>
  <si>
    <t>SICRO31106050</t>
  </si>
  <si>
    <t>Lançamento livre de concreto usinado por meio de caminhão betoneira - confecção em central dosadora de 30 m³/h</t>
  </si>
  <si>
    <t>3.6</t>
  </si>
  <si>
    <t>SICRO31100657</t>
  </si>
  <si>
    <t>Adensamento de concreto por vibrador de imersão</t>
  </si>
  <si>
    <t>3.7</t>
  </si>
  <si>
    <t>SICRO33108000</t>
  </si>
  <si>
    <t>Fôrmas de compensado resinado 12 mm - uso geral - utilização de 2 vezes - confecção, instalação e retirada</t>
  </si>
  <si>
    <t>3.8</t>
  </si>
  <si>
    <t>SICRO30407819</t>
  </si>
  <si>
    <t>Armação em aço CA-50 - fornecimento, preparo e colocação</t>
  </si>
  <si>
    <t>KG</t>
  </si>
  <si>
    <t>4</t>
  </si>
  <si>
    <t>MESOESTRUTURA - PAREDES DAS CORTINAS</t>
  </si>
  <si>
    <t>4.1</t>
  </si>
  <si>
    <t>4.2</t>
  </si>
  <si>
    <t>4.3</t>
  </si>
  <si>
    <t>4.4</t>
  </si>
  <si>
    <t>4.5</t>
  </si>
  <si>
    <t>5</t>
  </si>
  <si>
    <t>TRANSVERSINAS CONSOLE / BERÇO DE CONCRETO</t>
  </si>
  <si>
    <t>5.1</t>
  </si>
  <si>
    <t>5.2</t>
  </si>
  <si>
    <t>5.3</t>
  </si>
  <si>
    <t>5.4</t>
  </si>
  <si>
    <t>5.5</t>
  </si>
  <si>
    <t>6</t>
  </si>
  <si>
    <t>SUPERESTRUTURA - VIGA LONGARINA</t>
  </si>
  <si>
    <t>6.1</t>
  </si>
  <si>
    <t>MVT1200</t>
  </si>
  <si>
    <t>Vigas T (30/150X107X2420) cm TB 45</t>
  </si>
  <si>
    <t>6.2</t>
  </si>
  <si>
    <t>SICRO30307731</t>
  </si>
  <si>
    <t>Aparelho de apoio de neoprene fretado para estruturas moldadas no local - fornecimento e instalação</t>
  </si>
  <si>
    <t>DM3</t>
  </si>
  <si>
    <t>6.3</t>
  </si>
  <si>
    <t>SICRO35914434</t>
  </si>
  <si>
    <t>Transporte com caminhão carroceria de 9 t - rodovia pavimentada</t>
  </si>
  <si>
    <t>TXKM</t>
  </si>
  <si>
    <t>6.4</t>
  </si>
  <si>
    <t>SICRO33806420</t>
  </si>
  <si>
    <t>Lançamento de viga pré-moldada de até 500 kN com utilização de guindaste</t>
  </si>
  <si>
    <t>7</t>
  </si>
  <si>
    <t>LAJE DO TABULEIRO/LAJE DE ACESSO/EXTREMIDADE DAS VIGAS E CABEÇA DA VIGA</t>
  </si>
  <si>
    <t>7.1</t>
  </si>
  <si>
    <t>7.2</t>
  </si>
  <si>
    <t>7.3</t>
  </si>
  <si>
    <t>7.4</t>
  </si>
  <si>
    <t>7.5</t>
  </si>
  <si>
    <t>7.6</t>
  </si>
  <si>
    <t>SICRO30307735</t>
  </si>
  <si>
    <t>Junta de dilatação em elastômero e perfil VV - L = 35 mm e H = 60 mm - fornecimento e instalação</t>
  </si>
  <si>
    <t>M</t>
  </si>
  <si>
    <t>7.7</t>
  </si>
  <si>
    <t>SICRO30307084</t>
  </si>
  <si>
    <t>Lábios poliméricos em junta de pavimento de concreto - L = 20 mm e H = 30 mm - confecção e assentamento</t>
  </si>
  <si>
    <t>8</t>
  </si>
  <si>
    <t>CALÇADA DO PASSEIO</t>
  </si>
  <si>
    <t>8.1</t>
  </si>
  <si>
    <t>SICRO31107928</t>
  </si>
  <si>
    <t>Concreto fck = 20 MPa - confecção em central dosadora de 30 m³/h - areia e brita comerciais</t>
  </si>
  <si>
    <t>8.2</t>
  </si>
  <si>
    <t>SICRO31119528</t>
  </si>
  <si>
    <t>Concreto fck = 25 MPa - confecção em central dosadora de 30 m³/h - areia e brita comerciais</t>
  </si>
  <si>
    <t>8.3</t>
  </si>
  <si>
    <t>8.4</t>
  </si>
  <si>
    <t>8.5</t>
  </si>
  <si>
    <t>8.6</t>
  </si>
  <si>
    <t>SICRO32009619</t>
  </si>
  <si>
    <t>Alvenaria de blocos de concreto 19 x 19 x 39 cm com espessura de 20 cm - areia comercial</t>
  </si>
  <si>
    <t>8.7</t>
  </si>
  <si>
    <t>SICRO35502120</t>
  </si>
  <si>
    <t>Escavação, carga e transporte de material de 1ª categoria - DMT de 2.500 a 3.000 m - caminho de serviço em leito natural - com escavadeira e caminhão basculante de 14 m³</t>
  </si>
  <si>
    <t>8.8</t>
  </si>
  <si>
    <t>SICRO34815671</t>
  </si>
  <si>
    <t>Reaterro e compactação com soquete vibratório</t>
  </si>
  <si>
    <t>9</t>
  </si>
  <si>
    <t>GUARDA CORPO E PILARETES</t>
  </si>
  <si>
    <t>9.1</t>
  </si>
  <si>
    <t>9.2</t>
  </si>
  <si>
    <t>9.3</t>
  </si>
  <si>
    <t>9.4</t>
  </si>
  <si>
    <t>9.5</t>
  </si>
  <si>
    <t>9.6</t>
  </si>
  <si>
    <t>SICRO30407820</t>
  </si>
  <si>
    <t>Armação em aço CA-60 - fornecimento, preparo e colocação</t>
  </si>
  <si>
    <t>9.7</t>
  </si>
  <si>
    <t>COMP.23</t>
  </si>
  <si>
    <t>Pilaretes do guarda-corpo</t>
  </si>
  <si>
    <t>10</t>
  </si>
  <si>
    <t>SERVIÇOS COMPLEMENTARES</t>
  </si>
  <si>
    <t>10.1</t>
  </si>
  <si>
    <t>73611</t>
  </si>
  <si>
    <t>ENROCAMENTO COM PEDRA ARGAMASSADA TRAÇO 1:4 COM PEDRA DE MÃO</t>
  </si>
  <si>
    <t>10.2</t>
  </si>
  <si>
    <t>SICRO32015642</t>
  </si>
  <si>
    <t>Dreno em tubo de aço galvanizado D = 100 mm em OAE - fornecimento e instalação</t>
  </si>
  <si>
    <t>10.3</t>
  </si>
  <si>
    <t>SICRO34915672</t>
  </si>
  <si>
    <t>Limpeza de ponte</t>
  </si>
  <si>
    <t>11</t>
  </si>
  <si>
    <t>SINALIZAÇÃO VIÁRIA</t>
  </si>
  <si>
    <t>11.1</t>
  </si>
  <si>
    <t>SICRO35213465</t>
  </si>
  <si>
    <t>Placa de advertência em aço, lado de 0,80 m - película retrorrefletiva tipo I + SI - fornecimento e implantação</t>
  </si>
  <si>
    <t>11.2</t>
  </si>
  <si>
    <t>SICRO35213476</t>
  </si>
  <si>
    <t>Placa delineador em aço - 0,50 x 0,60 m - película retrorrefletiva tipo I + IV - fornecimento e implantação</t>
  </si>
  <si>
    <t>11.3</t>
  </si>
  <si>
    <t>SICRO35213453</t>
  </si>
  <si>
    <t>Placa de regulamentação em fibra, D = 0,80 m - película retrorrefletiva tipo I + SI - fornecimento e implantação</t>
  </si>
  <si>
    <t>11.4</t>
  </si>
  <si>
    <t>SICRO35213570</t>
  </si>
  <si>
    <t>Placa em aço - película I + I - fornecimento e implantação</t>
  </si>
  <si>
    <t>11.5</t>
  </si>
  <si>
    <t>SICRO3-M1624</t>
  </si>
  <si>
    <t>Suporte polimérico ecológico maciço colapsível para placa de sinalização - seção de 8 x 8 cm</t>
  </si>
  <si>
    <t>12</t>
  </si>
  <si>
    <t>ADMINISTRAÇÃO LOCAL</t>
  </si>
  <si>
    <t>12.1</t>
  </si>
  <si>
    <t>ADM_LOCAL</t>
  </si>
  <si>
    <t>Administração local</t>
  </si>
  <si>
    <t>Total:</t>
  </si>
  <si>
    <t>Valor não utilizado (QCI):</t>
  </si>
  <si>
    <t>Número</t>
  </si>
  <si>
    <t>Parcela</t>
  </si>
  <si>
    <t>Percentual Parcela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</si>
</sst>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165" fontId="3" fillId="0" borderId="0" applyFill="0" applyBorder="0" applyAlignment="0" applyProtection="0"/>
    <xf numFmtId="9" fontId="3" fillId="0" borderId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2" borderId="0" xfId="3" applyFont="1" applyFill="1" applyAlignment="1">
      <alignment horizontal="center"/>
    </xf>
    <xf numFmtId="49" fontId="2" fillId="2" borderId="0" xfId="3" applyNumberFormat="1" applyFont="1" applyFill="1" applyAlignment="1">
      <alignment horizontal="center"/>
    </xf>
    <xf numFmtId="0" fontId="1" fillId="0" borderId="0" xfId="3"/>
    <xf numFmtId="49" fontId="3" fillId="0" borderId="1" xfId="3" applyNumberFormat="1" applyFont="1" applyBorder="1" applyAlignment="1">
      <alignment horizontal="center" vertical="center" wrapText="1"/>
    </xf>
    <xf numFmtId="49" fontId="3" fillId="0" borderId="1" xfId="3" quotePrefix="1" applyNumberFormat="1" applyFont="1" applyBorder="1" applyAlignment="1">
      <alignment horizontal="center" vertical="center" wrapText="1"/>
    </xf>
    <xf numFmtId="4" fontId="3" fillId="3" borderId="1" xfId="3" applyNumberFormat="1" applyFont="1" applyFill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10" fontId="3" fillId="0" borderId="1" xfId="2" applyNumberFormat="1" applyBorder="1" applyAlignment="1">
      <alignment horizontal="center" vertical="center"/>
    </xf>
    <xf numFmtId="164" fontId="3" fillId="3" borderId="1" xfId="3" applyNumberFormat="1" applyFont="1" applyFill="1" applyBorder="1" applyAlignment="1">
      <alignment horizontal="center" vertical="center"/>
    </xf>
    <xf numFmtId="1" fontId="3" fillId="0" borderId="1" xfId="3" applyNumberFormat="1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center" vertical="center"/>
    </xf>
    <xf numFmtId="49" fontId="1" fillId="0" borderId="0" xfId="3" applyNumberFormat="1"/>
    <xf numFmtId="0" fontId="1" fillId="0" borderId="0" xfId="3" applyAlignment="1">
      <alignment horizontal="right"/>
    </xf>
    <xf numFmtId="165" fontId="3" fillId="4" borderId="1" xfId="1" applyFill="1" applyBorder="1"/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2" fontId="3" fillId="0" borderId="3" xfId="3" applyNumberFormat="1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4" xfId="3" xr:uid="{214B5569-39DA-4E4A-9F49-A93081F3ED8D}"/>
    <cellStyle name="Porcentagem" xfId="2" builtinId="5"/>
  </cellStyles>
  <dxfs count="18"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_Multipla%20-%20Ponte%20de%20Concreto%20na%20Regi&#227;o%20do%20Laudej&#225;%20%20CR%2097538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1">
          <cell r="J1" t="str">
            <v>PM</v>
          </cell>
          <cell r="K1" t="b">
            <v>1</v>
          </cell>
        </row>
        <row r="2">
          <cell r="J2" t="str">
            <v>v3.14</v>
          </cell>
          <cell r="K2" t="b">
            <v>1</v>
          </cell>
        </row>
        <row r="3">
          <cell r="O3">
            <v>1</v>
          </cell>
        </row>
        <row r="4">
          <cell r="J4" t="str">
            <v>BM</v>
          </cell>
        </row>
      </sheetData>
      <sheetData sheetId="2">
        <row r="2">
          <cell r="G2" t="str">
            <v>(SELECIONAR)</v>
          </cell>
          <cell r="H2" t="str">
            <v>(SELECIONAR)</v>
          </cell>
          <cell r="I2" t="str">
            <v>(SELECIONAR)</v>
          </cell>
          <cell r="J2" t="str">
            <v>Tradicional</v>
          </cell>
          <cell r="L2" t="str">
            <v>Itens de Investimento</v>
          </cell>
          <cell r="M2" t="str">
            <v>Unidades habitacionais</v>
          </cell>
          <cell r="N2">
            <v>3</v>
          </cell>
          <cell r="O2" t="str">
            <v>Equipamentos comunitários</v>
          </cell>
          <cell r="P2">
            <v>6</v>
          </cell>
          <cell r="Q2" t="str">
            <v>Pavimentação</v>
          </cell>
          <cell r="R2">
            <v>6</v>
          </cell>
          <cell r="S2" t="str">
            <v xml:space="preserve">Drenagem </v>
          </cell>
          <cell r="T2">
            <v>6</v>
          </cell>
          <cell r="U2" t="str">
            <v>Abastecimento de água</v>
          </cell>
          <cell r="V2">
            <v>11</v>
          </cell>
          <cell r="W2" t="str">
            <v>Esgotamento sanitário</v>
          </cell>
          <cell r="X2">
            <v>8</v>
          </cell>
          <cell r="Y2" t="str">
            <v>Energia elétrica e iluminação pública</v>
          </cell>
          <cell r="Z2">
            <v>4</v>
          </cell>
          <cell r="AA2" t="str">
            <v>Coleta e tratamento de resíduos sólidos</v>
          </cell>
          <cell r="AB2">
            <v>6</v>
          </cell>
          <cell r="AC2" t="str">
            <v xml:space="preserve">Contenção e estabilização de encostas </v>
          </cell>
          <cell r="AD2">
            <v>2</v>
          </cell>
          <cell r="AE2" t="str">
            <v>Regularização fundiária</v>
          </cell>
          <cell r="AF2">
            <v>2</v>
          </cell>
          <cell r="AG2" t="str">
            <v>Aquisição de terreno</v>
          </cell>
          <cell r="AH2">
            <v>2</v>
          </cell>
          <cell r="AI2" t="str">
            <v>Aquisição de equipamentos e insumos</v>
          </cell>
          <cell r="AJ2">
            <v>1</v>
          </cell>
          <cell r="AK2" t="str">
            <v>Elaboração de estudos e projetos</v>
          </cell>
          <cell r="AL2">
            <v>1</v>
          </cell>
          <cell r="AM2" t="str">
            <v>Instrumentos e ações em planejamento e gestão pública</v>
          </cell>
          <cell r="AN2">
            <v>1</v>
          </cell>
          <cell r="AO2" t="str">
            <v>Ações complementares às obras</v>
          </cell>
          <cell r="AP2">
            <v>3</v>
          </cell>
          <cell r="AQ2" t="str">
            <v>Gerenciamento</v>
          </cell>
          <cell r="AR2">
            <v>1</v>
          </cell>
          <cell r="AS2" t="str">
            <v>Trabalho social</v>
          </cell>
          <cell r="AT2">
            <v>4</v>
          </cell>
          <cell r="AV2" t="str">
            <v>Sigla</v>
          </cell>
          <cell r="AW2" t="str">
            <v>Descrição</v>
          </cell>
        </row>
        <row r="3">
          <cell r="G3" t="str">
            <v>OGU</v>
          </cell>
          <cell r="H3" t="str">
            <v>NÃO SE APLICA</v>
          </cell>
          <cell r="I3" t="str">
            <v>INDEFINIDO / NÃO SE APLICA</v>
          </cell>
          <cell r="J3" t="str">
            <v>TransfereGOV</v>
          </cell>
          <cell r="L3" t="str">
            <v>Unidades habitacionais</v>
          </cell>
          <cell r="AV3" t="str">
            <v>%CT</v>
          </cell>
        </row>
        <row r="4">
          <cell r="C4" t="str">
            <v>OGU</v>
          </cell>
          <cell r="G4" t="str">
            <v>FGTS</v>
          </cell>
          <cell r="H4" t="str">
            <v>DESONERADO</v>
          </cell>
          <cell r="I4" t="str">
            <v>EMPREITADA POR PREÇO GLOBAL</v>
          </cell>
          <cell r="L4" t="str">
            <v>Equipamentos comunitários</v>
          </cell>
          <cell r="AV4" t="str">
            <v>°C</v>
          </cell>
        </row>
        <row r="5">
          <cell r="C5" t="str">
            <v>PREFEITURA MUNICIPAL DE BONITO</v>
          </cell>
          <cell r="H5" t="str">
            <v>NÃO DESONERADO</v>
          </cell>
          <cell r="I5" t="str">
            <v>EMPREITADA POR PREÇO UNITÁRIO</v>
          </cell>
          <cell r="L5" t="str">
            <v>Pavimentação</v>
          </cell>
          <cell r="AV5" t="str">
            <v>°F</v>
          </cell>
        </row>
        <row r="6">
          <cell r="C6" t="str">
            <v>BONITO/MS</v>
          </cell>
          <cell r="I6" t="str">
            <v>EMPREITADA INTEGRAL</v>
          </cell>
          <cell r="L6" t="str">
            <v xml:space="preserve">Drenagem </v>
          </cell>
          <cell r="AV6" t="str">
            <v>100M</v>
          </cell>
        </row>
        <row r="7">
          <cell r="C7" t="str">
            <v>00000-00000</v>
          </cell>
          <cell r="I7" t="str">
            <v>TAREFA</v>
          </cell>
          <cell r="L7" t="str">
            <v>Abastecimento de água</v>
          </cell>
          <cell r="AV7" t="str">
            <v>18L</v>
          </cell>
        </row>
        <row r="8">
          <cell r="C8" t="str">
            <v>975384/2025</v>
          </cell>
          <cell r="I8" t="str">
            <v>CONTRATAÇÃO INTEGRADA</v>
          </cell>
          <cell r="L8" t="str">
            <v>Esgotamento sanitário</v>
          </cell>
          <cell r="AV8" t="str">
            <v>200KG</v>
          </cell>
        </row>
        <row r="9">
          <cell r="C9">
            <v>1455000</v>
          </cell>
          <cell r="I9" t="str">
            <v>ADM. DIRETA</v>
          </cell>
          <cell r="L9" t="str">
            <v>Energia elétrica e iluminação pública</v>
          </cell>
          <cell r="AV9" t="str">
            <v>250G</v>
          </cell>
        </row>
        <row r="10">
          <cell r="C10">
            <v>208756.61</v>
          </cell>
          <cell r="L10" t="str">
            <v>Coleta e tratamento de resíduos sólidos</v>
          </cell>
          <cell r="AV10" t="str">
            <v>310ML</v>
          </cell>
        </row>
        <row r="11">
          <cell r="C11">
            <v>1E-3</v>
          </cell>
          <cell r="L11" t="str">
            <v xml:space="preserve">Contenção e estabilização de encostas </v>
          </cell>
          <cell r="AV11" t="str">
            <v>50KG</v>
          </cell>
        </row>
        <row r="12">
          <cell r="L12" t="str">
            <v>Regularização fundiária</v>
          </cell>
          <cell r="AV12" t="str">
            <v>A</v>
          </cell>
        </row>
        <row r="13">
          <cell r="L13" t="str">
            <v>Aquisição de terreno</v>
          </cell>
          <cell r="AV13" t="str">
            <v>ACA/ACC</v>
          </cell>
        </row>
        <row r="14">
          <cell r="L14" t="str">
            <v>Aquisição de equipamentos e insumos</v>
          </cell>
          <cell r="AV14" t="str">
            <v>AH</v>
          </cell>
        </row>
        <row r="15">
          <cell r="L15" t="str">
            <v>Elaboração de estudos e projetos</v>
          </cell>
          <cell r="AV15" t="str">
            <v>AH/H/V</v>
          </cell>
        </row>
        <row r="16">
          <cell r="C16" t="str">
            <v>Construção de Ponte de Concreto na Região do Laudejá no Município de Bonito/MS</v>
          </cell>
          <cell r="L16" t="str">
            <v>Instrumentos e ações em planejamento e gestão pública</v>
          </cell>
          <cell r="AV16" t="str">
            <v>AM</v>
          </cell>
        </row>
        <row r="17">
          <cell r="C17" t="str">
            <v>Construção de Ponte de Concreto na Região do Laudejá no Município de Bonito/MS</v>
          </cell>
          <cell r="L17" t="str">
            <v>Ações complementares às obras</v>
          </cell>
          <cell r="AV17" t="str">
            <v>AM0/4ML</v>
          </cell>
        </row>
        <row r="18">
          <cell r="C18" t="str">
            <v>NÃO DESONERADO</v>
          </cell>
          <cell r="D18" t="str">
            <v/>
          </cell>
          <cell r="L18" t="str">
            <v>Gerenciamento</v>
          </cell>
          <cell r="AV18" t="str">
            <v>AM0/5ML</v>
          </cell>
        </row>
        <row r="19">
          <cell r="D19" t="str">
            <v/>
          </cell>
          <cell r="L19" t="str">
            <v>Trabalho social</v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C22" t="str">
            <v>ALAN PINHEIRO TRINDADE</v>
          </cell>
          <cell r="AV22" t="str">
            <v>AM2/5ML</v>
          </cell>
        </row>
        <row r="23">
          <cell r="C23" t="str">
            <v>70161/D - MS</v>
          </cell>
          <cell r="AV23" t="str">
            <v>AM2ML</v>
          </cell>
        </row>
        <row r="24">
          <cell r="C24" t="str">
            <v>1320250113723</v>
          </cell>
          <cell r="AV24" t="str">
            <v>AM3ML</v>
          </cell>
        </row>
        <row r="25">
          <cell r="D25" t="str">
            <v/>
          </cell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D41" t="str">
            <v/>
          </cell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>
        <row r="14">
          <cell r="J14" t="str">
            <v>BDI 1</v>
          </cell>
        </row>
        <row r="17">
          <cell r="J17" t="str">
            <v>Obras Portuárias, Marítimas e Fluviais</v>
          </cell>
        </row>
        <row r="54">
          <cell r="J54" t="str">
            <v>BDI 2</v>
          </cell>
        </row>
        <row r="57">
          <cell r="J57" t="str">
            <v>Fornecimento de Materiais e Equipamentos (aquisição indireta - em conjunto com licitação de obras)</v>
          </cell>
        </row>
        <row r="94">
          <cell r="J94" t="str">
            <v>BDI 3</v>
          </cell>
        </row>
        <row r="97">
          <cell r="J97" t="str">
            <v>(SELECIONAR)</v>
          </cell>
        </row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  <row r="8">
          <cell r="F8" t="str">
            <v>'[Referência 04-2025.xlsm]Banco'!$a5:$a$65536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1663756.6099999994</v>
          </cell>
          <cell r="Z15" t="str">
            <v/>
          </cell>
          <cell r="AA15">
            <v>208756.61000000007</v>
          </cell>
          <cell r="AB15">
            <v>0</v>
          </cell>
        </row>
        <row r="16">
          <cell r="X16">
            <v>1663756.61</v>
          </cell>
          <cell r="Z16" t="str">
            <v/>
          </cell>
          <cell r="AA16">
            <v>208756.61000000007</v>
          </cell>
          <cell r="AB16">
            <v>0</v>
          </cell>
        </row>
        <row r="17">
          <cell r="X17">
            <v>21275.52</v>
          </cell>
          <cell r="Z17" t="str">
            <v/>
          </cell>
          <cell r="AA17">
            <v>2669.5043039902343</v>
          </cell>
          <cell r="AB17">
            <v>0</v>
          </cell>
        </row>
        <row r="18">
          <cell r="X18">
            <v>5710.32</v>
          </cell>
          <cell r="Z18" t="str">
            <v>RA</v>
          </cell>
          <cell r="AA18">
            <v>716.49124520394867</v>
          </cell>
          <cell r="AB18">
            <v>0</v>
          </cell>
        </row>
        <row r="19">
          <cell r="X19">
            <v>4991.22</v>
          </cell>
          <cell r="Z19" t="str">
            <v>RA</v>
          </cell>
          <cell r="AA19">
            <v>626.26357767810794</v>
          </cell>
          <cell r="AB19">
            <v>0</v>
          </cell>
        </row>
        <row r="20">
          <cell r="X20">
            <v>4288.74</v>
          </cell>
          <cell r="Z20" t="str">
            <v>RA</v>
          </cell>
          <cell r="AA20">
            <v>538.12127218019009</v>
          </cell>
          <cell r="AB20">
            <v>0</v>
          </cell>
        </row>
        <row r="21">
          <cell r="X21">
            <v>6285.24</v>
          </cell>
          <cell r="Z21" t="str">
            <v>RA</v>
          </cell>
          <cell r="AA21">
            <v>788.62820892798766</v>
          </cell>
          <cell r="AB21">
            <v>0</v>
          </cell>
        </row>
        <row r="22">
          <cell r="X22">
            <v>32408.16</v>
          </cell>
          <cell r="Z22" t="str">
            <v/>
          </cell>
          <cell r="AA22">
            <v>4066.350557091162</v>
          </cell>
          <cell r="AB22">
            <v>0</v>
          </cell>
        </row>
        <row r="23">
          <cell r="X23">
            <v>32408.16</v>
          </cell>
          <cell r="Z23" t="str">
            <v>RA</v>
          </cell>
          <cell r="AA23">
            <v>4066.350557091162</v>
          </cell>
          <cell r="AB23">
            <v>0</v>
          </cell>
        </row>
        <row r="24">
          <cell r="X24">
            <v>139986.20000000001</v>
          </cell>
          <cell r="Z24" t="str">
            <v/>
          </cell>
          <cell r="AA24">
            <v>17564.494940628374</v>
          </cell>
          <cell r="AB24">
            <v>0</v>
          </cell>
        </row>
        <row r="25">
          <cell r="X25">
            <v>949.5</v>
          </cell>
          <cell r="Z25" t="str">
            <v>RA</v>
          </cell>
          <cell r="AA25">
            <v>119.1366573714169</v>
          </cell>
          <cell r="AB25">
            <v>0</v>
          </cell>
        </row>
        <row r="26">
          <cell r="X26">
            <v>2960.1</v>
          </cell>
          <cell r="Z26" t="str">
            <v>RA</v>
          </cell>
          <cell r="AA26">
            <v>371.4127640707016</v>
          </cell>
          <cell r="AB26">
            <v>0</v>
          </cell>
        </row>
        <row r="27">
          <cell r="X27">
            <v>8409.6</v>
          </cell>
          <cell r="Z27" t="str">
            <v>RA</v>
          </cell>
          <cell r="AA27">
            <v>1055.1781293635256</v>
          </cell>
          <cell r="AB27">
            <v>0</v>
          </cell>
        </row>
        <row r="28">
          <cell r="X28">
            <v>52023.35</v>
          </cell>
          <cell r="Z28" t="str">
            <v>RA</v>
          </cell>
          <cell r="AA28">
            <v>6527.5281982762517</v>
          </cell>
          <cell r="AB28">
            <v>0</v>
          </cell>
        </row>
        <row r="29">
          <cell r="X29">
            <v>6311.97</v>
          </cell>
          <cell r="Z29" t="str">
            <v>RA</v>
          </cell>
          <cell r="AA29">
            <v>791.98210345304096</v>
          </cell>
          <cell r="AB29">
            <v>0</v>
          </cell>
        </row>
        <row r="30">
          <cell r="X30">
            <v>430.58</v>
          </cell>
          <cell r="Z30" t="str">
            <v>RA</v>
          </cell>
          <cell r="AA30">
            <v>54.026184234844322</v>
          </cell>
          <cell r="AB30">
            <v>0</v>
          </cell>
        </row>
        <row r="31">
          <cell r="X31">
            <v>2273.02</v>
          </cell>
          <cell r="Z31" t="str">
            <v>RA</v>
          </cell>
          <cell r="AA31">
            <v>285.20274348433708</v>
          </cell>
          <cell r="AB31">
            <v>0</v>
          </cell>
        </row>
        <row r="32">
          <cell r="X32">
            <v>66628.08</v>
          </cell>
          <cell r="Z32" t="str">
            <v>RA</v>
          </cell>
          <cell r="AA32">
            <v>8360.0281603742551</v>
          </cell>
          <cell r="AB32">
            <v>0</v>
          </cell>
        </row>
        <row r="33">
          <cell r="X33">
            <v>531879.30000000005</v>
          </cell>
          <cell r="Z33" t="str">
            <v/>
          </cell>
          <cell r="AA33">
            <v>66736.515984253871</v>
          </cell>
          <cell r="AB33">
            <v>0</v>
          </cell>
        </row>
        <row r="34">
          <cell r="X34">
            <v>59162.879999999997</v>
          </cell>
          <cell r="Z34" t="str">
            <v>RA</v>
          </cell>
          <cell r="AA34">
            <v>7423.3467758465013</v>
          </cell>
          <cell r="AB34">
            <v>0</v>
          </cell>
        </row>
        <row r="35">
          <cell r="X35">
            <v>7178.21</v>
          </cell>
          <cell r="Z35" t="str">
            <v>RA</v>
          </cell>
          <cell r="AA35">
            <v>900.67187499744966</v>
          </cell>
          <cell r="AB35">
            <v>0</v>
          </cell>
        </row>
        <row r="36">
          <cell r="X36">
            <v>489.68</v>
          </cell>
          <cell r="Z36" t="str">
            <v>RA</v>
          </cell>
          <cell r="AA36">
            <v>61.441641265545471</v>
          </cell>
          <cell r="AB36">
            <v>0</v>
          </cell>
        </row>
        <row r="37">
          <cell r="X37">
            <v>42716.17</v>
          </cell>
          <cell r="Z37" t="str">
            <v>RA</v>
          </cell>
          <cell r="AA37">
            <v>5359.7279721002606</v>
          </cell>
          <cell r="AB37">
            <v>0</v>
          </cell>
        </row>
        <row r="38">
          <cell r="X38">
            <v>422332.36</v>
          </cell>
          <cell r="Z38" t="str">
            <v>RA</v>
          </cell>
          <cell r="AA38">
            <v>52991.327720044123</v>
          </cell>
          <cell r="AB38">
            <v>0</v>
          </cell>
        </row>
        <row r="39">
          <cell r="X39">
            <v>51886.879999999997</v>
          </cell>
          <cell r="Z39" t="str">
            <v/>
          </cell>
          <cell r="AA39">
            <v>6510.4048916606889</v>
          </cell>
          <cell r="AB39">
            <v>0</v>
          </cell>
        </row>
        <row r="40">
          <cell r="X40">
            <v>10999.01</v>
          </cell>
          <cell r="Z40" t="str">
            <v>RA</v>
          </cell>
          <cell r="AA40">
            <v>1380.0792899365858</v>
          </cell>
          <cell r="AB40">
            <v>0</v>
          </cell>
        </row>
        <row r="41">
          <cell r="X41">
            <v>1334.51</v>
          </cell>
          <cell r="Z41" t="str">
            <v>RA</v>
          </cell>
          <cell r="AA41">
            <v>167.44503489071045</v>
          </cell>
          <cell r="AB41">
            <v>0</v>
          </cell>
        </row>
        <row r="42">
          <cell r="X42">
            <v>91.04</v>
          </cell>
          <cell r="Z42" t="str">
            <v>RA</v>
          </cell>
          <cell r="AA42">
            <v>11.423066126481091</v>
          </cell>
          <cell r="AB42">
            <v>0</v>
          </cell>
        </row>
        <row r="43">
          <cell r="X43">
            <v>11288.75</v>
          </cell>
          <cell r="Z43" t="str">
            <v>RA</v>
          </cell>
          <cell r="AA43">
            <v>1416.4338503439521</v>
          </cell>
          <cell r="AB43">
            <v>0</v>
          </cell>
        </row>
        <row r="44">
          <cell r="X44">
            <v>28173.57</v>
          </cell>
          <cell r="Z44" t="str">
            <v>RA</v>
          </cell>
          <cell r="AA44">
            <v>3535.0236503629594</v>
          </cell>
          <cell r="AB44">
            <v>0</v>
          </cell>
        </row>
        <row r="45">
          <cell r="X45">
            <v>495429.1</v>
          </cell>
          <cell r="Z45" t="str">
            <v/>
          </cell>
          <cell r="AA45">
            <v>62162.998355481242</v>
          </cell>
          <cell r="AB45">
            <v>0</v>
          </cell>
        </row>
        <row r="46">
          <cell r="X46">
            <v>412223.04</v>
          </cell>
          <cell r="Z46" t="str">
            <v>RA</v>
          </cell>
          <cell r="AA46">
            <v>51722.880544585445</v>
          </cell>
          <cell r="AB46">
            <v>0</v>
          </cell>
        </row>
        <row r="47">
          <cell r="X47">
            <v>235.78</v>
          </cell>
          <cell r="Z47" t="str">
            <v>RA</v>
          </cell>
          <cell r="AA47">
            <v>29.584034834157638</v>
          </cell>
          <cell r="AB47">
            <v>0</v>
          </cell>
        </row>
        <row r="48">
          <cell r="X48">
            <v>44911.5</v>
          </cell>
          <cell r="Z48" t="str">
            <v>RA</v>
          </cell>
          <cell r="AA48">
            <v>5635.1827146249498</v>
          </cell>
          <cell r="AB48">
            <v>0</v>
          </cell>
        </row>
        <row r="49">
          <cell r="X49">
            <v>38058.78</v>
          </cell>
          <cell r="Z49" t="str">
            <v>RA</v>
          </cell>
          <cell r="AA49">
            <v>4775.3510614366869</v>
          </cell>
          <cell r="AB49">
            <v>0</v>
          </cell>
        </row>
        <row r="50">
          <cell r="X50">
            <v>197121.22</v>
          </cell>
          <cell r="Z50" t="str">
            <v/>
          </cell>
          <cell r="AA50">
            <v>24733.399944998091</v>
          </cell>
          <cell r="AB50">
            <v>0</v>
          </cell>
        </row>
        <row r="51">
          <cell r="X51">
            <v>37159.54</v>
          </cell>
          <cell r="Z51" t="str">
            <v>RA</v>
          </cell>
          <cell r="AA51">
            <v>4662.5206793675206</v>
          </cell>
          <cell r="AB51">
            <v>0</v>
          </cell>
        </row>
        <row r="52">
          <cell r="X52">
            <v>4508.55</v>
          </cell>
          <cell r="Z52" t="str">
            <v>RA</v>
          </cell>
          <cell r="AA52">
            <v>565.70150246645778</v>
          </cell>
          <cell r="AB52">
            <v>0</v>
          </cell>
        </row>
        <row r="53">
          <cell r="X53">
            <v>307.56</v>
          </cell>
          <cell r="Z53" t="str">
            <v>RA</v>
          </cell>
          <cell r="AA53">
            <v>38.590490090735102</v>
          </cell>
          <cell r="AB53">
            <v>0</v>
          </cell>
        </row>
        <row r="54">
          <cell r="X54">
            <v>13308.72</v>
          </cell>
          <cell r="Z54" t="str">
            <v>RA</v>
          </cell>
          <cell r="AA54">
            <v>1669.8856394861753</v>
          </cell>
          <cell r="AB54">
            <v>0</v>
          </cell>
        </row>
        <row r="55">
          <cell r="X55">
            <v>131748.21</v>
          </cell>
          <cell r="Z55" t="str">
            <v>RA</v>
          </cell>
          <cell r="AA55">
            <v>16530.849240724045</v>
          </cell>
          <cell r="AB55">
            <v>0</v>
          </cell>
        </row>
        <row r="56">
          <cell r="X56">
            <v>9296.4599999999991</v>
          </cell>
          <cell r="Z56" t="str">
            <v>RA</v>
          </cell>
          <cell r="AA56">
            <v>1166.4551551206764</v>
          </cell>
          <cell r="AB56">
            <v>0</v>
          </cell>
        </row>
        <row r="57">
          <cell r="X57">
            <v>792.18</v>
          </cell>
          <cell r="Z57" t="str">
            <v>RA</v>
          </cell>
          <cell r="AA57">
            <v>99.397237742484492</v>
          </cell>
          <cell r="AB57">
            <v>0</v>
          </cell>
        </row>
        <row r="58">
          <cell r="X58">
            <v>4758.6000000000004</v>
          </cell>
          <cell r="Z58" t="str">
            <v/>
          </cell>
          <cell r="AA58">
            <v>597.07603766995726</v>
          </cell>
          <cell r="AB58">
            <v>0</v>
          </cell>
        </row>
        <row r="59">
          <cell r="X59">
            <v>1578.79</v>
          </cell>
          <cell r="Z59" t="str">
            <v>RA</v>
          </cell>
          <cell r="AA59">
            <v>198.09559061760851</v>
          </cell>
          <cell r="AB59">
            <v>0</v>
          </cell>
        </row>
        <row r="60">
          <cell r="X60">
            <v>263.39</v>
          </cell>
          <cell r="Z60" t="str">
            <v>RA</v>
          </cell>
          <cell r="AA60">
            <v>33.048345639870981</v>
          </cell>
          <cell r="AB60">
            <v>0</v>
          </cell>
        </row>
        <row r="61">
          <cell r="X61">
            <v>121.26</v>
          </cell>
          <cell r="Z61" t="str">
            <v>RA</v>
          </cell>
          <cell r="AA61">
            <v>15.214861582788851</v>
          </cell>
          <cell r="AB61">
            <v>0</v>
          </cell>
        </row>
        <row r="62">
          <cell r="X62">
            <v>8.27</v>
          </cell>
          <cell r="Z62" t="str">
            <v>RA</v>
          </cell>
          <cell r="AA62">
            <v>1.0376620921133415</v>
          </cell>
          <cell r="AB62">
            <v>0</v>
          </cell>
        </row>
        <row r="63">
          <cell r="X63">
            <v>1036.17</v>
          </cell>
          <cell r="Z63" t="str">
            <v>RA</v>
          </cell>
          <cell r="AA63">
            <v>130.01140628598321</v>
          </cell>
          <cell r="AB63">
            <v>0</v>
          </cell>
        </row>
        <row r="64">
          <cell r="X64">
            <v>1571.87</v>
          </cell>
          <cell r="Z64" t="str">
            <v>RA</v>
          </cell>
          <cell r="AA64">
            <v>197.22731713787158</v>
          </cell>
          <cell r="AB64">
            <v>0</v>
          </cell>
        </row>
        <row r="65">
          <cell r="X65">
            <v>71.69</v>
          </cell>
          <cell r="Z65" t="str">
            <v>RA</v>
          </cell>
          <cell r="AA65">
            <v>8.9951626824190392</v>
          </cell>
          <cell r="AB65">
            <v>0</v>
          </cell>
        </row>
        <row r="66">
          <cell r="X66">
            <v>107.16</v>
          </cell>
          <cell r="Z66" t="str">
            <v>RA</v>
          </cell>
          <cell r="AA66">
            <v>13.445691631301774</v>
          </cell>
          <cell r="AB66">
            <v>0</v>
          </cell>
        </row>
        <row r="67">
          <cell r="X67">
            <v>29850.43</v>
          </cell>
          <cell r="Z67" t="str">
            <v/>
          </cell>
          <cell r="AA67">
            <v>3745.4243826218681</v>
          </cell>
          <cell r="AB67">
            <v>0</v>
          </cell>
        </row>
        <row r="68">
          <cell r="X68">
            <v>935.63</v>
          </cell>
          <cell r="Z68" t="str">
            <v>RA</v>
          </cell>
          <cell r="AA68">
            <v>117.39634622055692</v>
          </cell>
          <cell r="AB68">
            <v>0</v>
          </cell>
        </row>
        <row r="69">
          <cell r="X69">
            <v>113.52</v>
          </cell>
          <cell r="Z69" t="str">
            <v>RA</v>
          </cell>
          <cell r="AA69">
            <v>14.243700205164028</v>
          </cell>
          <cell r="AB69">
            <v>0</v>
          </cell>
        </row>
        <row r="70">
          <cell r="X70">
            <v>7.74</v>
          </cell>
          <cell r="Z70" t="str">
            <v>RA</v>
          </cell>
          <cell r="AA70">
            <v>0.97116137762482024</v>
          </cell>
          <cell r="AB70">
            <v>0</v>
          </cell>
        </row>
        <row r="71">
          <cell r="X71">
            <v>5104.4799999999996</v>
          </cell>
          <cell r="Z71" t="str">
            <v>RA</v>
          </cell>
          <cell r="AA71">
            <v>640.47465489125864</v>
          </cell>
          <cell r="AB71">
            <v>0</v>
          </cell>
        </row>
        <row r="72">
          <cell r="X72">
            <v>728.42</v>
          </cell>
          <cell r="Z72" t="str">
            <v>RA</v>
          </cell>
          <cell r="AA72">
            <v>91.397076316469182</v>
          </cell>
          <cell r="AB72">
            <v>0</v>
          </cell>
        </row>
        <row r="73">
          <cell r="X73">
            <v>870</v>
          </cell>
          <cell r="Z73" t="str">
            <v>RA</v>
          </cell>
          <cell r="AA73">
            <v>109.1615501981387</v>
          </cell>
          <cell r="AB73">
            <v>0</v>
          </cell>
        </row>
        <row r="74">
          <cell r="X74">
            <v>22090.639999999999</v>
          </cell>
          <cell r="Z74" t="str">
            <v>RA</v>
          </cell>
          <cell r="AA74">
            <v>2771.7798934126558</v>
          </cell>
          <cell r="AB74">
            <v>0</v>
          </cell>
        </row>
        <row r="75">
          <cell r="X75">
            <v>77578.2</v>
          </cell>
          <cell r="Z75" t="str">
            <v/>
          </cell>
          <cell r="AA75">
            <v>9733.9730730818901</v>
          </cell>
          <cell r="AB75">
            <v>0</v>
          </cell>
        </row>
        <row r="76">
          <cell r="X76">
            <v>67777</v>
          </cell>
          <cell r="Z76" t="str">
            <v>RA</v>
          </cell>
          <cell r="AA76">
            <v>8504.1866526198246</v>
          </cell>
          <cell r="AB76">
            <v>0</v>
          </cell>
        </row>
        <row r="77">
          <cell r="X77">
            <v>9688</v>
          </cell>
          <cell r="Z77" t="str">
            <v>RA</v>
          </cell>
          <cell r="AA77">
            <v>1215.5828716316871</v>
          </cell>
          <cell r="AB77">
            <v>0</v>
          </cell>
        </row>
        <row r="78">
          <cell r="X78">
            <v>113.2</v>
          </cell>
          <cell r="Z78" t="str">
            <v>RA</v>
          </cell>
          <cell r="AA78">
            <v>14.203548830378507</v>
          </cell>
          <cell r="AB78">
            <v>0</v>
          </cell>
        </row>
        <row r="79">
          <cell r="X79">
            <v>21179.87</v>
          </cell>
          <cell r="Z79" t="str">
            <v/>
          </cell>
          <cell r="AA79">
            <v>2657.5028071207494</v>
          </cell>
          <cell r="AB79">
            <v>0</v>
          </cell>
        </row>
        <row r="80">
          <cell r="X80">
            <v>2321.2800000000002</v>
          </cell>
          <cell r="Z80" t="str">
            <v>RA</v>
          </cell>
          <cell r="AA80">
            <v>291.25807269417868</v>
          </cell>
          <cell r="AB80">
            <v>0</v>
          </cell>
        </row>
        <row r="81">
          <cell r="X81">
            <v>2206.1999999999998</v>
          </cell>
          <cell r="Z81" t="str">
            <v>RA</v>
          </cell>
          <cell r="AA81">
            <v>276.81863453693518</v>
          </cell>
          <cell r="AB81">
            <v>0</v>
          </cell>
        </row>
        <row r="82">
          <cell r="X82">
            <v>1098.8399999999999</v>
          </cell>
          <cell r="Z82" t="str">
            <v>RA</v>
          </cell>
          <cell r="AA82">
            <v>137.87480209163533</v>
          </cell>
          <cell r="AB82">
            <v>0</v>
          </cell>
        </row>
        <row r="83">
          <cell r="X83">
            <v>3428.75</v>
          </cell>
          <cell r="Z83" t="str">
            <v>RA</v>
          </cell>
          <cell r="AA83">
            <v>430.21570717456103</v>
          </cell>
          <cell r="AB83">
            <v>0</v>
          </cell>
        </row>
        <row r="84">
          <cell r="X84">
            <v>12124.8</v>
          </cell>
          <cell r="Z84" t="str">
            <v>RA</v>
          </cell>
          <cell r="AA84">
            <v>1521.3355906234392</v>
          </cell>
          <cell r="AB84">
            <v>0</v>
          </cell>
        </row>
        <row r="85">
          <cell r="X85">
            <v>60403.13</v>
          </cell>
          <cell r="Z85" t="str">
            <v/>
          </cell>
          <cell r="AA85">
            <v>7578.9647214019515</v>
          </cell>
          <cell r="AB85">
            <v>0</v>
          </cell>
        </row>
        <row r="86">
          <cell r="X86">
            <v>60403.13</v>
          </cell>
          <cell r="Z86" t="str">
            <v>RA</v>
          </cell>
          <cell r="AA86">
            <v>7578.9647214019515</v>
          </cell>
          <cell r="AB86">
            <v>0</v>
          </cell>
        </row>
      </sheetData>
      <sheetData sheetId="5">
        <row r="1">
          <cell r="C1" t="e">
            <v>#REF!</v>
          </cell>
        </row>
        <row r="4">
          <cell r="C4" t="str">
            <v>PROPONENTE / TOMADOR</v>
          </cell>
        </row>
        <row r="5">
          <cell r="C5" t="str">
            <v>PREFEITURA MUNICIPAL DE BONITO</v>
          </cell>
        </row>
        <row r="6">
          <cell r="B6" t="str">
            <v>Automática, conforme os agrupadores Nível 2 do Orçamento</v>
          </cell>
          <cell r="C6" t="str">
            <v>1. Selecione abaixo a forma de definição dos agrupadores de eventos:</v>
          </cell>
        </row>
        <row r="7">
          <cell r="B7" t="str">
            <v>Automática, conforme os agrupadores Nível 3 do Orçamento</v>
          </cell>
        </row>
        <row r="8">
          <cell r="B8" t="str">
            <v>Automática, conforme os agrupadores Nível 4 do Orçamento</v>
          </cell>
          <cell r="C8" t="str">
            <v>Automática, conforme os agrupadores Nível 2 do Orçamento</v>
          </cell>
        </row>
        <row r="9">
          <cell r="B9" t="str">
            <v>Definir Manualmente</v>
          </cell>
        </row>
        <row r="10">
          <cell r="C10">
            <v>0</v>
          </cell>
        </row>
        <row r="11">
          <cell r="C11" t="str">
            <v>Foi selecionado na aba 'MENU' o acompanhamento por BM. Não há necessidade de definição de Eventos.</v>
          </cell>
        </row>
        <row r="13">
          <cell r="C13" t="str">
            <v>Nº do Evento</v>
          </cell>
        </row>
        <row r="15">
          <cell r="A15" t="str">
            <v/>
          </cell>
          <cell r="B15" t="str">
            <v/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C16">
            <v>1</v>
          </cell>
        </row>
        <row r="17">
          <cell r="C17" t="str">
            <v xml:space="preserve"> </v>
          </cell>
        </row>
        <row r="18">
          <cell r="C18" t="str">
            <v xml:space="preserve"> </v>
          </cell>
        </row>
        <row r="19">
          <cell r="C19" t="str">
            <v xml:space="preserve"> </v>
          </cell>
        </row>
        <row r="20">
          <cell r="C20" t="str">
            <v xml:space="preserve"> </v>
          </cell>
        </row>
        <row r="21">
          <cell r="C21" t="str">
            <v xml:space="preserve"> </v>
          </cell>
        </row>
        <row r="22">
          <cell r="C22" t="str">
            <v xml:space="preserve"> </v>
          </cell>
        </row>
        <row r="23">
          <cell r="C23" t="str">
            <v xml:space="preserve"> </v>
          </cell>
        </row>
        <row r="24">
          <cell r="C24" t="str">
            <v xml:space="preserve"> </v>
          </cell>
        </row>
        <row r="25">
          <cell r="C25" t="str">
            <v xml:space="preserve"> </v>
          </cell>
        </row>
        <row r="26">
          <cell r="C26" t="str">
            <v xml:space="preserve"> </v>
          </cell>
        </row>
        <row r="27">
          <cell r="C27" t="str">
            <v xml:space="preserve"> </v>
          </cell>
        </row>
        <row r="28">
          <cell r="C28" t="str">
            <v xml:space="preserve"> </v>
          </cell>
        </row>
        <row r="29">
          <cell r="C29" t="str">
            <v xml:space="preserve"> </v>
          </cell>
        </row>
        <row r="30">
          <cell r="C30" t="str">
            <v xml:space="preserve"> </v>
          </cell>
        </row>
        <row r="31">
          <cell r="C31" t="str">
            <v xml:space="preserve"> </v>
          </cell>
        </row>
        <row r="32">
          <cell r="C32" t="str">
            <v xml:space="preserve"> </v>
          </cell>
        </row>
        <row r="33">
          <cell r="C33" t="str">
            <v xml:space="preserve"> </v>
          </cell>
        </row>
        <row r="34">
          <cell r="C34" t="str">
            <v xml:space="preserve"> </v>
          </cell>
        </row>
        <row r="35">
          <cell r="C35" t="str">
            <v xml:space="preserve"> </v>
          </cell>
        </row>
        <row r="36">
          <cell r="C36" t="str">
            <v xml:space="preserve"> </v>
          </cell>
        </row>
        <row r="37">
          <cell r="C37" t="str">
            <v xml:space="preserve"> </v>
          </cell>
        </row>
        <row r="38">
          <cell r="C38" t="str">
            <v xml:space="preserve"> </v>
          </cell>
        </row>
        <row r="39">
          <cell r="C39" t="str">
            <v xml:space="preserve"> </v>
          </cell>
        </row>
        <row r="40">
          <cell r="C40" t="str">
            <v xml:space="preserve"> </v>
          </cell>
        </row>
        <row r="41">
          <cell r="C41" t="str">
            <v xml:space="preserve"> </v>
          </cell>
        </row>
        <row r="42">
          <cell r="C42" t="str">
            <v xml:space="preserve"> </v>
          </cell>
        </row>
        <row r="43">
          <cell r="C43" t="str">
            <v xml:space="preserve"> </v>
          </cell>
        </row>
        <row r="44">
          <cell r="C44" t="str">
            <v xml:space="preserve"> </v>
          </cell>
        </row>
        <row r="45">
          <cell r="C45" t="str">
            <v xml:space="preserve"> </v>
          </cell>
        </row>
        <row r="46">
          <cell r="C46" t="str">
            <v xml:space="preserve"> </v>
          </cell>
        </row>
        <row r="47">
          <cell r="C47" t="str">
            <v xml:space="preserve"> </v>
          </cell>
        </row>
        <row r="48">
          <cell r="C48" t="str">
            <v xml:space="preserve"> </v>
          </cell>
        </row>
        <row r="49">
          <cell r="C49" t="str">
            <v xml:space="preserve"> </v>
          </cell>
        </row>
        <row r="50">
          <cell r="C50" t="str">
            <v xml:space="preserve"> </v>
          </cell>
        </row>
        <row r="51">
          <cell r="C51" t="str">
            <v xml:space="preserve"> </v>
          </cell>
        </row>
        <row r="52">
          <cell r="C52" t="str">
            <v xml:space="preserve"> </v>
          </cell>
        </row>
        <row r="53">
          <cell r="C53" t="str">
            <v xml:space="preserve"> </v>
          </cell>
        </row>
        <row r="54">
          <cell r="C54" t="str">
            <v xml:space="preserve"> </v>
          </cell>
        </row>
        <row r="55">
          <cell r="C55" t="str">
            <v xml:space="preserve"> </v>
          </cell>
        </row>
        <row r="56">
          <cell r="C56" t="str">
            <v xml:space="preserve"> </v>
          </cell>
        </row>
        <row r="57">
          <cell r="C57" t="str">
            <v xml:space="preserve"> </v>
          </cell>
        </row>
        <row r="58">
          <cell r="C58" t="str">
            <v xml:space="preserve"> </v>
          </cell>
        </row>
        <row r="59">
          <cell r="C59" t="str">
            <v xml:space="preserve"> </v>
          </cell>
        </row>
        <row r="60">
          <cell r="C60" t="str">
            <v xml:space="preserve"> </v>
          </cell>
        </row>
        <row r="61">
          <cell r="C61" t="str">
            <v xml:space="preserve"> </v>
          </cell>
        </row>
        <row r="62">
          <cell r="C62" t="str">
            <v xml:space="preserve"> </v>
          </cell>
        </row>
        <row r="63">
          <cell r="C63" t="str">
            <v xml:space="preserve"> </v>
          </cell>
        </row>
        <row r="64">
          <cell r="C64" t="str">
            <v xml:space="preserve"> </v>
          </cell>
        </row>
      </sheetData>
      <sheetData sheetId="6">
        <row r="1">
          <cell r="M1">
            <v>0</v>
          </cell>
        </row>
        <row r="11">
          <cell r="A11" t="str">
            <v>Sem Adm</v>
          </cell>
        </row>
        <row r="12">
          <cell r="A12">
            <v>2</v>
          </cell>
          <cell r="AA12" t="str">
            <v>.</v>
          </cell>
        </row>
        <row r="15">
          <cell r="M15">
            <v>0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>
            <v>1</v>
          </cell>
        </row>
        <row r="20">
          <cell r="M20">
            <v>1</v>
          </cell>
        </row>
        <row r="21">
          <cell r="M21">
            <v>1</v>
          </cell>
        </row>
        <row r="22">
          <cell r="M22" t="str">
            <v/>
          </cell>
        </row>
        <row r="23">
          <cell r="M23">
            <v>2</v>
          </cell>
        </row>
        <row r="24">
          <cell r="M24" t="str">
            <v/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>
            <v>3</v>
          </cell>
        </row>
        <row r="33">
          <cell r="M33" t="str">
            <v/>
          </cell>
        </row>
        <row r="34">
          <cell r="M34">
            <v>4</v>
          </cell>
        </row>
        <row r="35">
          <cell r="M35">
            <v>4</v>
          </cell>
        </row>
        <row r="36">
          <cell r="M36">
            <v>4</v>
          </cell>
        </row>
        <row r="37">
          <cell r="M37">
            <v>4</v>
          </cell>
        </row>
        <row r="38">
          <cell r="M38">
            <v>4</v>
          </cell>
        </row>
        <row r="39">
          <cell r="M39" t="str">
            <v/>
          </cell>
        </row>
        <row r="40">
          <cell r="M40">
            <v>5</v>
          </cell>
        </row>
        <row r="41">
          <cell r="M41">
            <v>5</v>
          </cell>
        </row>
        <row r="42">
          <cell r="M42">
            <v>5</v>
          </cell>
        </row>
        <row r="43">
          <cell r="M43">
            <v>5</v>
          </cell>
        </row>
        <row r="44">
          <cell r="M44">
            <v>5</v>
          </cell>
        </row>
        <row r="45">
          <cell r="M45" t="str">
            <v/>
          </cell>
        </row>
        <row r="46">
          <cell r="M46">
            <v>6</v>
          </cell>
        </row>
        <row r="47">
          <cell r="M47">
            <v>6</v>
          </cell>
        </row>
        <row r="48">
          <cell r="M48">
            <v>6</v>
          </cell>
        </row>
        <row r="49">
          <cell r="M49">
            <v>6</v>
          </cell>
        </row>
        <row r="50">
          <cell r="M50" t="str">
            <v/>
          </cell>
        </row>
        <row r="51">
          <cell r="M51">
            <v>7</v>
          </cell>
        </row>
        <row r="52">
          <cell r="M52">
            <v>7</v>
          </cell>
        </row>
        <row r="53">
          <cell r="M53">
            <v>7</v>
          </cell>
        </row>
        <row r="54">
          <cell r="M54">
            <v>7</v>
          </cell>
        </row>
        <row r="55">
          <cell r="M55">
            <v>7</v>
          </cell>
        </row>
        <row r="56">
          <cell r="M56">
            <v>7</v>
          </cell>
        </row>
        <row r="57">
          <cell r="M57">
            <v>7</v>
          </cell>
        </row>
        <row r="58">
          <cell r="M58" t="str">
            <v/>
          </cell>
        </row>
        <row r="59">
          <cell r="M59">
            <v>8</v>
          </cell>
        </row>
        <row r="60">
          <cell r="M60">
            <v>8</v>
          </cell>
        </row>
        <row r="61">
          <cell r="M61">
            <v>8</v>
          </cell>
        </row>
        <row r="62">
          <cell r="M62">
            <v>8</v>
          </cell>
        </row>
        <row r="63">
          <cell r="M63">
            <v>8</v>
          </cell>
        </row>
        <row r="64">
          <cell r="M64">
            <v>8</v>
          </cell>
        </row>
        <row r="65">
          <cell r="M65">
            <v>8</v>
          </cell>
        </row>
        <row r="66">
          <cell r="M66">
            <v>8</v>
          </cell>
        </row>
        <row r="67">
          <cell r="M67" t="str">
            <v/>
          </cell>
        </row>
        <row r="68">
          <cell r="M68">
            <v>9</v>
          </cell>
        </row>
        <row r="69">
          <cell r="M69">
            <v>9</v>
          </cell>
        </row>
        <row r="70">
          <cell r="M70">
            <v>9</v>
          </cell>
        </row>
        <row r="71">
          <cell r="M71">
            <v>9</v>
          </cell>
        </row>
        <row r="72">
          <cell r="M72">
            <v>9</v>
          </cell>
        </row>
        <row r="73">
          <cell r="M73">
            <v>9</v>
          </cell>
        </row>
        <row r="74">
          <cell r="M74">
            <v>9</v>
          </cell>
        </row>
        <row r="75">
          <cell r="M75" t="str">
            <v/>
          </cell>
        </row>
        <row r="76">
          <cell r="M76">
            <v>10</v>
          </cell>
        </row>
        <row r="77">
          <cell r="M77">
            <v>10</v>
          </cell>
        </row>
        <row r="78">
          <cell r="M78">
            <v>10</v>
          </cell>
        </row>
        <row r="79">
          <cell r="M79" t="str">
            <v/>
          </cell>
        </row>
        <row r="80">
          <cell r="M80">
            <v>11</v>
          </cell>
        </row>
        <row r="81">
          <cell r="M81">
            <v>11</v>
          </cell>
        </row>
        <row r="82">
          <cell r="M82">
            <v>11</v>
          </cell>
        </row>
        <row r="83">
          <cell r="M83">
            <v>11</v>
          </cell>
        </row>
        <row r="84">
          <cell r="M84">
            <v>11</v>
          </cell>
        </row>
        <row r="85">
          <cell r="M85" t="str">
            <v/>
          </cell>
        </row>
        <row r="86">
          <cell r="M86">
            <v>12</v>
          </cell>
        </row>
      </sheetData>
      <sheetData sheetId="7">
        <row r="6">
          <cell r="B6" t="str">
            <v>NO ACOMPANHAMENTO POR BM, UTILIZE A ABA CRONO</v>
          </cell>
        </row>
        <row r="15">
          <cell r="F15" t="str">
            <v/>
          </cell>
        </row>
        <row r="16">
          <cell r="F16" t="str">
            <v>1. SERVIÇOS PRELIMINARES</v>
          </cell>
        </row>
        <row r="17">
          <cell r="F17" t="str">
            <v>2. MOBILIZAÇÃO E DESMOBILIZAÇÃO</v>
          </cell>
        </row>
        <row r="18">
          <cell r="F18" t="str">
            <v>3. INFRAESTRUTURA</v>
          </cell>
        </row>
        <row r="19">
          <cell r="F19" t="str">
            <v>4. MESOESTRUTURA - PAREDES DAS CORTINAS</v>
          </cell>
        </row>
        <row r="20">
          <cell r="F20" t="str">
            <v>5. TRANSVERSINAS CONSOLE / BERÇO DE CONCRETO</v>
          </cell>
        </row>
        <row r="21">
          <cell r="F21" t="str">
            <v>6. SUPERESTRUTURA - VIGA LONGARINA</v>
          </cell>
        </row>
        <row r="22">
          <cell r="F22" t="str">
            <v>7. LAJE DO TABULEIRO/LAJE DE ACESSO/EXTREMIDADE DAS VIGAS E CABEÇA DA VIGA</v>
          </cell>
        </row>
        <row r="23">
          <cell r="F23" t="str">
            <v>8. CALÇADA DO PASSEIO</v>
          </cell>
        </row>
        <row r="24">
          <cell r="F24" t="str">
            <v>9. GUARDA CORPO E PILARETES</v>
          </cell>
        </row>
        <row r="25">
          <cell r="F25" t="str">
            <v>10. SERVIÇOS COMPLEMENTARES</v>
          </cell>
        </row>
        <row r="26">
          <cell r="F26" t="str">
            <v>11. SINALIZAÇÃO VIÁRIA</v>
          </cell>
        </row>
        <row r="27">
          <cell r="F27" t="str">
            <v>12. ADMINISTRAÇÃO LOCAL</v>
          </cell>
        </row>
        <row r="28">
          <cell r="F28" t="str">
            <v/>
          </cell>
        </row>
        <row r="29">
          <cell r="F29" t="str">
            <v/>
          </cell>
        </row>
        <row r="30">
          <cell r="F30" t="str">
            <v/>
          </cell>
        </row>
        <row r="31">
          <cell r="F31" t="str">
            <v/>
          </cell>
        </row>
        <row r="32">
          <cell r="F32" t="str">
            <v/>
          </cell>
        </row>
        <row r="33">
          <cell r="F33" t="str">
            <v/>
          </cell>
        </row>
        <row r="34">
          <cell r="F34" t="str">
            <v/>
          </cell>
        </row>
        <row r="35">
          <cell r="F35" t="str">
            <v/>
          </cell>
        </row>
        <row r="36">
          <cell r="F36" t="str">
            <v/>
          </cell>
        </row>
        <row r="37">
          <cell r="F37" t="str">
            <v/>
          </cell>
        </row>
        <row r="38">
          <cell r="F38" t="str">
            <v/>
          </cell>
        </row>
        <row r="39">
          <cell r="F39" t="str">
            <v/>
          </cell>
        </row>
        <row r="40">
          <cell r="F40" t="str">
            <v/>
          </cell>
        </row>
        <row r="41">
          <cell r="F41" t="str">
            <v/>
          </cell>
        </row>
        <row r="42">
          <cell r="F42" t="str">
            <v/>
          </cell>
        </row>
        <row r="43">
          <cell r="F43" t="str">
            <v/>
          </cell>
        </row>
        <row r="44">
          <cell r="F44" t="str">
            <v/>
          </cell>
        </row>
        <row r="45">
          <cell r="F45" t="str">
            <v/>
          </cell>
        </row>
        <row r="46">
          <cell r="F46" t="str">
            <v/>
          </cell>
        </row>
        <row r="47">
          <cell r="F47" t="str">
            <v/>
          </cell>
        </row>
        <row r="48">
          <cell r="F48" t="str">
            <v/>
          </cell>
        </row>
        <row r="49">
          <cell r="F49" t="str">
            <v/>
          </cell>
        </row>
        <row r="50">
          <cell r="F50" t="str">
            <v/>
          </cell>
        </row>
        <row r="51">
          <cell r="F51" t="str">
            <v/>
          </cell>
        </row>
        <row r="52">
          <cell r="F52" t="str">
            <v/>
          </cell>
        </row>
        <row r="53">
          <cell r="F53" t="str">
            <v/>
          </cell>
        </row>
        <row r="54">
          <cell r="F54" t="str">
            <v/>
          </cell>
        </row>
        <row r="55">
          <cell r="F55" t="str">
            <v/>
          </cell>
        </row>
        <row r="56">
          <cell r="F56" t="str">
            <v/>
          </cell>
        </row>
        <row r="57">
          <cell r="F57" t="str">
            <v/>
          </cell>
        </row>
        <row r="58">
          <cell r="F58" t="str">
            <v/>
          </cell>
        </row>
        <row r="59">
          <cell r="F59" t="str">
            <v/>
          </cell>
        </row>
        <row r="60">
          <cell r="F60" t="str">
            <v/>
          </cell>
        </row>
        <row r="61">
          <cell r="F61" t="str">
            <v/>
          </cell>
        </row>
        <row r="62">
          <cell r="F62" t="str">
            <v/>
          </cell>
        </row>
        <row r="63">
          <cell r="F63" t="str">
            <v/>
          </cell>
        </row>
        <row r="64">
          <cell r="F64" t="str">
            <v/>
          </cell>
        </row>
      </sheetData>
      <sheetData sheetId="8">
        <row r="9">
          <cell r="A9">
            <v>2</v>
          </cell>
        </row>
        <row r="10">
          <cell r="A10">
            <v>3</v>
          </cell>
          <cell r="H10">
            <v>2</v>
          </cell>
        </row>
        <row r="11">
          <cell r="A11">
            <v>4</v>
          </cell>
        </row>
        <row r="14">
          <cell r="A14" t="str">
            <v/>
          </cell>
        </row>
        <row r="17">
          <cell r="A17" t="str">
            <v>1.1. SERVIÇOS PRELIMINARES</v>
          </cell>
        </row>
        <row r="20">
          <cell r="A20" t="str">
            <v>1.2. MOBILIZAÇÃO E DESMOBILIZAÇÃO</v>
          </cell>
        </row>
        <row r="23">
          <cell r="A23" t="str">
            <v>1.3. INFRAESTRUTURA</v>
          </cell>
        </row>
        <row r="26">
          <cell r="A26" t="str">
            <v>1.4. MESOESTRUTURA - PAREDES DAS CORTINAS</v>
          </cell>
        </row>
        <row r="29">
          <cell r="A29" t="str">
            <v>1.5. TRANSVERSINAS CONSOLE / BERÇO DE CONCRETO</v>
          </cell>
        </row>
        <row r="32">
          <cell r="A32" t="str">
            <v>1.6. SUPERESTRUTURA - VIGA LONGARINA</v>
          </cell>
        </row>
        <row r="35">
          <cell r="A35" t="str">
            <v>1.7. LAJE DO TABULEIRO/LAJE DE ACESSO/EXTREMIDADE DAS VIGAS E CABEÇA DA VIGA</v>
          </cell>
        </row>
        <row r="38">
          <cell r="A38" t="str">
            <v>1.8. CALÇADA DO PASSEIO</v>
          </cell>
        </row>
        <row r="41">
          <cell r="A41" t="str">
            <v>1.9. GUARDA CORPO E PILARETES</v>
          </cell>
        </row>
        <row r="44">
          <cell r="A44" t="str">
            <v>1.10. SERVIÇOS COMPLEMENTARES</v>
          </cell>
        </row>
        <row r="47">
          <cell r="A47" t="str">
            <v>1.11. SINALIZAÇÃO VIÁRIA</v>
          </cell>
        </row>
        <row r="50">
          <cell r="A50" t="str">
            <v>1.12. ADMINISTRAÇÃO LOCAL</v>
          </cell>
        </row>
        <row r="59">
          <cell r="U59">
            <v>5.5800000000000002E-2</v>
          </cell>
          <cell r="V59">
            <v>0.28270000000000001</v>
          </cell>
          <cell r="W59">
            <v>0.61650000000000005</v>
          </cell>
          <cell r="X59">
            <v>0.89329999999999998</v>
          </cell>
          <cell r="Y59">
            <v>0.96909999999999996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</row>
        <row r="64">
          <cell r="H64" t="str">
            <v>1.12. ADMINISTRAÇÃO LOCAL</v>
          </cell>
        </row>
      </sheetData>
      <sheetData sheetId="9">
        <row r="2">
          <cell r="A2" t="str">
            <v>Sem Projeto</v>
          </cell>
        </row>
        <row r="3">
          <cell r="A3" t="str">
            <v>Em Análise</v>
          </cell>
        </row>
        <row r="4">
          <cell r="A4" t="str">
            <v>Análise Concluída / A Licitar</v>
          </cell>
        </row>
        <row r="5">
          <cell r="A5" t="str">
            <v>Licitado / Em Execução</v>
          </cell>
        </row>
        <row r="6">
          <cell r="A6" t="str">
            <v>Concluído</v>
          </cell>
        </row>
        <row r="8">
          <cell r="A8" t="str">
            <v>Proporcional</v>
          </cell>
        </row>
        <row r="9">
          <cell r="A9" t="str">
            <v>Calculado</v>
          </cell>
        </row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1663756.61</v>
          </cell>
          <cell r="AA14">
            <v>208756.61000000007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1663756.61</v>
          </cell>
          <cell r="AA24">
            <v>208756.61</v>
          </cell>
          <cell r="AB24">
            <v>0</v>
          </cell>
        </row>
      </sheetData>
      <sheetData sheetId="10">
        <row r="9">
          <cell r="J9">
            <v>1</v>
          </cell>
        </row>
        <row r="15">
          <cell r="A15" t="str">
            <v/>
          </cell>
          <cell r="B15">
            <v>0</v>
          </cell>
          <cell r="C15" t="str">
            <v/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1663756.6099999999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23A61-9921-4475-B063-FEAC0022285B}">
  <sheetPr codeName="Planilha3"/>
  <dimension ref="A1:Q73"/>
  <sheetViews>
    <sheetView tabSelected="1" workbookViewId="0">
      <pane ySplit="1" topLeftCell="A14" activePane="bottomLeft" state="frozen"/>
      <selection activeCell="K1" sqref="K1"/>
      <selection pane="bottomLeft" activeCell="H7" sqref="H7"/>
    </sheetView>
  </sheetViews>
  <sheetFormatPr defaultColWidth="9.140625" defaultRowHeight="15" x14ac:dyDescent="0.25"/>
  <cols>
    <col min="1" max="1" width="15" style="3" customWidth="1"/>
    <col min="2" max="2" width="25" style="3" customWidth="1"/>
    <col min="3" max="3" width="12" style="3" customWidth="1"/>
    <col min="4" max="4" width="15.5703125" style="12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4" width="20" style="3" customWidth="1"/>
    <col min="15" max="15" width="50" style="3" customWidth="1"/>
    <col min="16" max="16" width="15" style="3" customWidth="1"/>
    <col min="17" max="17" width="17.5703125" style="3" customWidth="1"/>
    <col min="18" max="16384" width="9.140625" style="3"/>
  </cols>
  <sheetData>
    <row r="1" spans="1:17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45" customHeight="1" x14ac:dyDescent="0.25">
      <c r="A2" s="4" t="s">
        <v>17</v>
      </c>
      <c r="B2" s="5" t="s">
        <v>18</v>
      </c>
      <c r="C2" s="4"/>
      <c r="D2" s="4"/>
      <c r="E2" s="4" t="s">
        <v>19</v>
      </c>
      <c r="F2" s="6"/>
      <c r="G2" s="4"/>
      <c r="H2" s="7"/>
      <c r="I2" s="7"/>
      <c r="J2" s="8"/>
      <c r="K2" s="9"/>
      <c r="L2" s="9">
        <f>21275.52</f>
        <v>21275.52</v>
      </c>
      <c r="M2" s="4"/>
      <c r="N2" s="10"/>
      <c r="O2" s="4"/>
      <c r="P2" s="11"/>
      <c r="Q2" s="9"/>
    </row>
    <row r="3" spans="1:17" ht="45" customHeight="1" x14ac:dyDescent="0.25">
      <c r="A3" s="4" t="s">
        <v>20</v>
      </c>
      <c r="B3" s="5" t="s">
        <v>21</v>
      </c>
      <c r="C3" s="4" t="s">
        <v>22</v>
      </c>
      <c r="D3" s="4" t="s">
        <v>23</v>
      </c>
      <c r="E3" s="4" t="s">
        <v>24</v>
      </c>
      <c r="F3" s="6">
        <f>8</f>
        <v>8</v>
      </c>
      <c r="G3" s="4" t="s">
        <v>25</v>
      </c>
      <c r="H3" s="7">
        <v>579.19000000000005</v>
      </c>
      <c r="I3" s="7">
        <v>579.19000000000005</v>
      </c>
      <c r="J3" s="8" t="s">
        <v>26</v>
      </c>
      <c r="K3" s="9">
        <f>713.79</f>
        <v>713.79</v>
      </c>
      <c r="L3" s="9">
        <f>5710.32</f>
        <v>5710.32</v>
      </c>
      <c r="M3" s="4"/>
      <c r="N3" s="10">
        <v>1</v>
      </c>
      <c r="O3" s="4" t="s">
        <v>27</v>
      </c>
      <c r="P3" s="11">
        <v>8</v>
      </c>
      <c r="Q3" s="9">
        <f>5710.32</f>
        <v>5710.32</v>
      </c>
    </row>
    <row r="4" spans="1:17" ht="45" customHeight="1" x14ac:dyDescent="0.25">
      <c r="A4" s="4" t="s">
        <v>20</v>
      </c>
      <c r="B4" s="5" t="s">
        <v>28</v>
      </c>
      <c r="C4" s="4" t="s">
        <v>29</v>
      </c>
      <c r="D4" s="4" t="s">
        <v>30</v>
      </c>
      <c r="E4" s="4" t="s">
        <v>31</v>
      </c>
      <c r="F4" s="6">
        <f>6</f>
        <v>6</v>
      </c>
      <c r="G4" s="4" t="s">
        <v>32</v>
      </c>
      <c r="H4" s="7">
        <v>675</v>
      </c>
      <c r="I4" s="7">
        <v>675</v>
      </c>
      <c r="J4" s="8" t="s">
        <v>26</v>
      </c>
      <c r="K4" s="9">
        <f>831.87</f>
        <v>831.87</v>
      </c>
      <c r="L4" s="9">
        <f>4991.22</f>
        <v>4991.22</v>
      </c>
      <c r="M4" s="4"/>
      <c r="N4" s="10">
        <v>1</v>
      </c>
      <c r="O4" s="4" t="s">
        <v>27</v>
      </c>
      <c r="P4" s="11">
        <v>6</v>
      </c>
      <c r="Q4" s="9">
        <f>4991.22</f>
        <v>4991.22</v>
      </c>
    </row>
    <row r="5" spans="1:17" ht="45" customHeight="1" x14ac:dyDescent="0.25">
      <c r="A5" s="4" t="s">
        <v>20</v>
      </c>
      <c r="B5" s="5" t="s">
        <v>33</v>
      </c>
      <c r="C5" s="4" t="s">
        <v>29</v>
      </c>
      <c r="D5" s="4" t="s">
        <v>34</v>
      </c>
      <c r="E5" s="4" t="s">
        <v>35</v>
      </c>
      <c r="F5" s="6">
        <f>6</f>
        <v>6</v>
      </c>
      <c r="G5" s="4" t="s">
        <v>32</v>
      </c>
      <c r="H5" s="7">
        <v>580</v>
      </c>
      <c r="I5" s="7">
        <v>580</v>
      </c>
      <c r="J5" s="8" t="s">
        <v>26</v>
      </c>
      <c r="K5" s="9">
        <f>714.79</f>
        <v>714.79</v>
      </c>
      <c r="L5" s="9">
        <f>4288.74</f>
        <v>4288.74</v>
      </c>
      <c r="M5" s="4"/>
      <c r="N5" s="10">
        <v>1</v>
      </c>
      <c r="O5" s="4" t="s">
        <v>27</v>
      </c>
      <c r="P5" s="11">
        <v>6</v>
      </c>
      <c r="Q5" s="9">
        <f>4288.74</f>
        <v>4288.74</v>
      </c>
    </row>
    <row r="6" spans="1:17" ht="45" customHeight="1" x14ac:dyDescent="0.25">
      <c r="A6" s="4" t="s">
        <v>20</v>
      </c>
      <c r="B6" s="5" t="s">
        <v>36</v>
      </c>
      <c r="C6" s="4" t="s">
        <v>29</v>
      </c>
      <c r="D6" s="4" t="s">
        <v>37</v>
      </c>
      <c r="E6" s="4" t="s">
        <v>38</v>
      </c>
      <c r="F6" s="6">
        <f>6</f>
        <v>6</v>
      </c>
      <c r="G6" s="4" t="s">
        <v>32</v>
      </c>
      <c r="H6" s="7">
        <v>850</v>
      </c>
      <c r="I6" s="7">
        <v>850</v>
      </c>
      <c r="J6" s="8" t="s">
        <v>26</v>
      </c>
      <c r="K6" s="9">
        <f>1047.54</f>
        <v>1047.54</v>
      </c>
      <c r="L6" s="9">
        <f>6285.24</f>
        <v>6285.24</v>
      </c>
      <c r="M6" s="4"/>
      <c r="N6" s="10">
        <v>1</v>
      </c>
      <c r="O6" s="4" t="s">
        <v>27</v>
      </c>
      <c r="P6" s="11">
        <v>6</v>
      </c>
      <c r="Q6" s="9">
        <f>6285.24</f>
        <v>6285.24</v>
      </c>
    </row>
    <row r="7" spans="1:17" ht="45" customHeight="1" x14ac:dyDescent="0.25">
      <c r="A7" s="4" t="s">
        <v>17</v>
      </c>
      <c r="B7" s="5" t="s">
        <v>39</v>
      </c>
      <c r="C7" s="4"/>
      <c r="D7" s="4"/>
      <c r="E7" s="4" t="s">
        <v>40</v>
      </c>
      <c r="F7" s="6"/>
      <c r="G7" s="4"/>
      <c r="H7" s="7"/>
      <c r="I7" s="7"/>
      <c r="J7" s="8"/>
      <c r="K7" s="9"/>
      <c r="L7" s="9">
        <f>32408.16</f>
        <v>32408.16</v>
      </c>
      <c r="M7" s="4"/>
      <c r="N7" s="10"/>
      <c r="O7" s="4"/>
      <c r="P7" s="11"/>
      <c r="Q7" s="9"/>
    </row>
    <row r="8" spans="1:17" ht="45" customHeight="1" x14ac:dyDescent="0.25">
      <c r="A8" s="4" t="s">
        <v>20</v>
      </c>
      <c r="B8" s="5" t="s">
        <v>41</v>
      </c>
      <c r="C8" s="4" t="s">
        <v>22</v>
      </c>
      <c r="D8" s="4" t="s">
        <v>42</v>
      </c>
      <c r="E8" s="4" t="s">
        <v>43</v>
      </c>
      <c r="F8" s="6">
        <f>1</f>
        <v>1</v>
      </c>
      <c r="G8" s="4" t="s">
        <v>44</v>
      </c>
      <c r="H8" s="7">
        <v>26296.79</v>
      </c>
      <c r="I8" s="7">
        <v>26296.79</v>
      </c>
      <c r="J8" s="8" t="s">
        <v>26</v>
      </c>
      <c r="K8" s="9">
        <f>32408.16</f>
        <v>32408.16</v>
      </c>
      <c r="L8" s="9">
        <f>32408.16</f>
        <v>32408.16</v>
      </c>
      <c r="M8" s="4"/>
      <c r="N8" s="10">
        <v>1</v>
      </c>
      <c r="O8" s="4" t="s">
        <v>27</v>
      </c>
      <c r="P8" s="11">
        <v>1</v>
      </c>
      <c r="Q8" s="9">
        <f>32408.16</f>
        <v>32408.16</v>
      </c>
    </row>
    <row r="9" spans="1:17" ht="45" customHeight="1" x14ac:dyDescent="0.25">
      <c r="A9" s="4" t="s">
        <v>17</v>
      </c>
      <c r="B9" s="5" t="s">
        <v>45</v>
      </c>
      <c r="C9" s="4"/>
      <c r="D9" s="4"/>
      <c r="E9" s="4" t="s">
        <v>46</v>
      </c>
      <c r="F9" s="6"/>
      <c r="G9" s="4"/>
      <c r="H9" s="7"/>
      <c r="I9" s="7"/>
      <c r="J9" s="8"/>
      <c r="K9" s="9"/>
      <c r="L9" s="9">
        <f>139986.2</f>
        <v>139986.20000000001</v>
      </c>
      <c r="M9" s="4"/>
      <c r="N9" s="10"/>
      <c r="O9" s="4"/>
      <c r="P9" s="11"/>
      <c r="Q9" s="9"/>
    </row>
    <row r="10" spans="1:17" ht="45" customHeight="1" x14ac:dyDescent="0.25">
      <c r="A10" s="4" t="s">
        <v>20</v>
      </c>
      <c r="B10" s="5" t="s">
        <v>47</v>
      </c>
      <c r="C10" s="4" t="s">
        <v>48</v>
      </c>
      <c r="D10" s="4" t="s">
        <v>49</v>
      </c>
      <c r="E10" s="4" t="s">
        <v>50</v>
      </c>
      <c r="F10" s="6">
        <f>90</f>
        <v>90</v>
      </c>
      <c r="G10" s="4" t="s">
        <v>51</v>
      </c>
      <c r="H10" s="7">
        <v>8.56</v>
      </c>
      <c r="I10" s="7">
        <v>8.56</v>
      </c>
      <c r="J10" s="8" t="s">
        <v>26</v>
      </c>
      <c r="K10" s="9">
        <f>10.55</f>
        <v>10.55</v>
      </c>
      <c r="L10" s="9">
        <f>949.5</f>
        <v>949.5</v>
      </c>
      <c r="M10" s="4"/>
      <c r="N10" s="10">
        <v>1</v>
      </c>
      <c r="O10" s="4" t="s">
        <v>27</v>
      </c>
      <c r="P10" s="11">
        <v>90</v>
      </c>
      <c r="Q10" s="9">
        <f>949.5</f>
        <v>949.5</v>
      </c>
    </row>
    <row r="11" spans="1:17" ht="45" customHeight="1" x14ac:dyDescent="0.25">
      <c r="A11" s="4" t="s">
        <v>20</v>
      </c>
      <c r="B11" s="5" t="s">
        <v>52</v>
      </c>
      <c r="C11" s="4" t="s">
        <v>48</v>
      </c>
      <c r="D11" s="4" t="s">
        <v>53</v>
      </c>
      <c r="E11" s="4" t="s">
        <v>54</v>
      </c>
      <c r="F11" s="6">
        <f>390</f>
        <v>390</v>
      </c>
      <c r="G11" s="4" t="s">
        <v>51</v>
      </c>
      <c r="H11" s="7">
        <v>6.16</v>
      </c>
      <c r="I11" s="7">
        <v>6.16</v>
      </c>
      <c r="J11" s="8" t="s">
        <v>26</v>
      </c>
      <c r="K11" s="9">
        <f>7.59</f>
        <v>7.59</v>
      </c>
      <c r="L11" s="9">
        <f>2960.1</f>
        <v>2960.1</v>
      </c>
      <c r="M11" s="4"/>
      <c r="N11" s="10">
        <v>1</v>
      </c>
      <c r="O11" s="4" t="s">
        <v>27</v>
      </c>
      <c r="P11" s="11">
        <v>390</v>
      </c>
      <c r="Q11" s="9">
        <f>2960.1</f>
        <v>2960.1</v>
      </c>
    </row>
    <row r="12" spans="1:17" ht="45" customHeight="1" x14ac:dyDescent="0.25">
      <c r="A12" s="4" t="s">
        <v>20</v>
      </c>
      <c r="B12" s="5" t="s">
        <v>55</v>
      </c>
      <c r="C12" s="4" t="s">
        <v>48</v>
      </c>
      <c r="D12" s="4" t="s">
        <v>56</v>
      </c>
      <c r="E12" s="4" t="s">
        <v>57</v>
      </c>
      <c r="F12" s="6">
        <f>480</f>
        <v>480</v>
      </c>
      <c r="G12" s="4" t="s">
        <v>58</v>
      </c>
      <c r="H12" s="7">
        <v>14.22</v>
      </c>
      <c r="I12" s="7">
        <v>14.22</v>
      </c>
      <c r="J12" s="8" t="s">
        <v>26</v>
      </c>
      <c r="K12" s="9">
        <f>17.52</f>
        <v>17.52</v>
      </c>
      <c r="L12" s="9">
        <f>8409.6</f>
        <v>8409.6</v>
      </c>
      <c r="M12" s="4"/>
      <c r="N12" s="10">
        <v>1</v>
      </c>
      <c r="O12" s="4" t="s">
        <v>27</v>
      </c>
      <c r="P12" s="11">
        <v>480</v>
      </c>
      <c r="Q12" s="9">
        <f>8409.6</f>
        <v>8409.6</v>
      </c>
    </row>
    <row r="13" spans="1:17" ht="45" customHeight="1" x14ac:dyDescent="0.25">
      <c r="A13" s="4" t="s">
        <v>20</v>
      </c>
      <c r="B13" s="5" t="s">
        <v>59</v>
      </c>
      <c r="C13" s="4" t="s">
        <v>48</v>
      </c>
      <c r="D13" s="4" t="s">
        <v>60</v>
      </c>
      <c r="E13" s="4" t="s">
        <v>61</v>
      </c>
      <c r="F13" s="6">
        <f>97.86</f>
        <v>97.86</v>
      </c>
      <c r="G13" s="4" t="s">
        <v>51</v>
      </c>
      <c r="H13" s="7">
        <v>431.36</v>
      </c>
      <c r="I13" s="7">
        <v>431.36</v>
      </c>
      <c r="J13" s="8" t="s">
        <v>26</v>
      </c>
      <c r="K13" s="9">
        <f>531.61</f>
        <v>531.61</v>
      </c>
      <c r="L13" s="9">
        <f>52023.35</f>
        <v>52023.35</v>
      </c>
      <c r="M13" s="4"/>
      <c r="N13" s="10">
        <v>1</v>
      </c>
      <c r="O13" s="4" t="s">
        <v>27</v>
      </c>
      <c r="P13" s="11">
        <v>97.86</v>
      </c>
      <c r="Q13" s="9">
        <f>52023.35</f>
        <v>52023.35</v>
      </c>
    </row>
    <row r="14" spans="1:17" ht="45" customHeight="1" x14ac:dyDescent="0.25">
      <c r="A14" s="4" t="s">
        <v>20</v>
      </c>
      <c r="B14" s="5" t="s">
        <v>62</v>
      </c>
      <c r="C14" s="4" t="s">
        <v>48</v>
      </c>
      <c r="D14" s="4" t="s">
        <v>63</v>
      </c>
      <c r="E14" s="4" t="s">
        <v>64</v>
      </c>
      <c r="F14" s="6">
        <f>97.86</f>
        <v>97.86</v>
      </c>
      <c r="G14" s="4" t="s">
        <v>51</v>
      </c>
      <c r="H14" s="7">
        <v>52.34</v>
      </c>
      <c r="I14" s="7">
        <v>52.34</v>
      </c>
      <c r="J14" s="8" t="s">
        <v>26</v>
      </c>
      <c r="K14" s="9">
        <f>64.5</f>
        <v>64.5</v>
      </c>
      <c r="L14" s="9">
        <f>6311.97</f>
        <v>6311.97</v>
      </c>
      <c r="M14" s="4"/>
      <c r="N14" s="10">
        <v>1</v>
      </c>
      <c r="O14" s="4" t="s">
        <v>27</v>
      </c>
      <c r="P14" s="11">
        <v>97.86</v>
      </c>
      <c r="Q14" s="9">
        <f>6311.97</f>
        <v>6311.97</v>
      </c>
    </row>
    <row r="15" spans="1:17" ht="45" customHeight="1" x14ac:dyDescent="0.25">
      <c r="A15" s="4" t="s">
        <v>20</v>
      </c>
      <c r="B15" s="5" t="s">
        <v>65</v>
      </c>
      <c r="C15" s="4" t="s">
        <v>48</v>
      </c>
      <c r="D15" s="4" t="s">
        <v>66</v>
      </c>
      <c r="E15" s="4" t="s">
        <v>67</v>
      </c>
      <c r="F15" s="6">
        <f>97.86</f>
        <v>97.86</v>
      </c>
      <c r="G15" s="4" t="s">
        <v>51</v>
      </c>
      <c r="H15" s="7">
        <v>3.57</v>
      </c>
      <c r="I15" s="7">
        <v>3.57</v>
      </c>
      <c r="J15" s="8" t="s">
        <v>26</v>
      </c>
      <c r="K15" s="9">
        <f>4.4</f>
        <v>4.4000000000000004</v>
      </c>
      <c r="L15" s="9">
        <f>430.58</f>
        <v>430.58</v>
      </c>
      <c r="M15" s="4"/>
      <c r="N15" s="10">
        <v>1</v>
      </c>
      <c r="O15" s="4" t="s">
        <v>27</v>
      </c>
      <c r="P15" s="11">
        <v>97.86</v>
      </c>
      <c r="Q15" s="9">
        <f>430.58</f>
        <v>430.58</v>
      </c>
    </row>
    <row r="16" spans="1:17" ht="45" customHeight="1" x14ac:dyDescent="0.25">
      <c r="A16" s="4" t="s">
        <v>20</v>
      </c>
      <c r="B16" s="5" t="s">
        <v>68</v>
      </c>
      <c r="C16" s="4" t="s">
        <v>48</v>
      </c>
      <c r="D16" s="4" t="s">
        <v>69</v>
      </c>
      <c r="E16" s="4" t="s">
        <v>70</v>
      </c>
      <c r="F16" s="6">
        <f>20.84</f>
        <v>20.84</v>
      </c>
      <c r="G16" s="4" t="s">
        <v>25</v>
      </c>
      <c r="H16" s="7">
        <v>88.5</v>
      </c>
      <c r="I16" s="7">
        <v>88.5</v>
      </c>
      <c r="J16" s="8" t="s">
        <v>26</v>
      </c>
      <c r="K16" s="9">
        <f>109.07</f>
        <v>109.07</v>
      </c>
      <c r="L16" s="9">
        <f>2273.02</f>
        <v>2273.02</v>
      </c>
      <c r="M16" s="4"/>
      <c r="N16" s="10">
        <v>1</v>
      </c>
      <c r="O16" s="4" t="s">
        <v>27</v>
      </c>
      <c r="P16" s="11">
        <v>20.84</v>
      </c>
      <c r="Q16" s="9">
        <f>2273.02</f>
        <v>2273.02</v>
      </c>
    </row>
    <row r="17" spans="1:17" ht="45" customHeight="1" x14ac:dyDescent="0.25">
      <c r="A17" s="4" t="s">
        <v>20</v>
      </c>
      <c r="B17" s="5" t="s">
        <v>71</v>
      </c>
      <c r="C17" s="4" t="s">
        <v>48</v>
      </c>
      <c r="D17" s="4" t="s">
        <v>72</v>
      </c>
      <c r="E17" s="4" t="s">
        <v>73</v>
      </c>
      <c r="F17" s="6">
        <f>4028.3</f>
        <v>4028.3</v>
      </c>
      <c r="G17" s="4" t="s">
        <v>74</v>
      </c>
      <c r="H17" s="7">
        <v>13.42</v>
      </c>
      <c r="I17" s="7">
        <v>13.42</v>
      </c>
      <c r="J17" s="8" t="s">
        <v>26</v>
      </c>
      <c r="K17" s="9">
        <f>16.54</f>
        <v>16.54</v>
      </c>
      <c r="L17" s="9">
        <f>66628.08</f>
        <v>66628.08</v>
      </c>
      <c r="M17" s="4"/>
      <c r="N17" s="10">
        <v>1</v>
      </c>
      <c r="O17" s="4" t="s">
        <v>27</v>
      </c>
      <c r="P17" s="11">
        <v>4028.3</v>
      </c>
      <c r="Q17" s="9">
        <f>66628.08</f>
        <v>66628.08</v>
      </c>
    </row>
    <row r="18" spans="1:17" ht="45" customHeight="1" x14ac:dyDescent="0.25">
      <c r="A18" s="4" t="s">
        <v>17</v>
      </c>
      <c r="B18" s="5" t="s">
        <v>75</v>
      </c>
      <c r="C18" s="4"/>
      <c r="D18" s="4"/>
      <c r="E18" s="4" t="s">
        <v>76</v>
      </c>
      <c r="F18" s="6"/>
      <c r="G18" s="4"/>
      <c r="H18" s="7"/>
      <c r="I18" s="7"/>
      <c r="J18" s="8"/>
      <c r="K18" s="9"/>
      <c r="L18" s="9">
        <f>531879.3</f>
        <v>531879.30000000005</v>
      </c>
      <c r="M18" s="4"/>
      <c r="N18" s="10"/>
      <c r="O18" s="4"/>
      <c r="P18" s="11"/>
      <c r="Q18" s="9"/>
    </row>
    <row r="19" spans="1:17" ht="45" customHeight="1" x14ac:dyDescent="0.25">
      <c r="A19" s="4" t="s">
        <v>20</v>
      </c>
      <c r="B19" s="5" t="s">
        <v>77</v>
      </c>
      <c r="C19" s="4" t="s">
        <v>48</v>
      </c>
      <c r="D19" s="4" t="s">
        <v>60</v>
      </c>
      <c r="E19" s="4" t="s">
        <v>61</v>
      </c>
      <c r="F19" s="6">
        <f>111.29</f>
        <v>111.29</v>
      </c>
      <c r="G19" s="4" t="s">
        <v>51</v>
      </c>
      <c r="H19" s="7">
        <v>431.36</v>
      </c>
      <c r="I19" s="7">
        <v>431.36</v>
      </c>
      <c r="J19" s="8" t="s">
        <v>26</v>
      </c>
      <c r="K19" s="9">
        <f>531.61</f>
        <v>531.61</v>
      </c>
      <c r="L19" s="9">
        <f>59162.88</f>
        <v>59162.879999999997</v>
      </c>
      <c r="M19" s="4"/>
      <c r="N19" s="10">
        <v>1</v>
      </c>
      <c r="O19" s="4" t="s">
        <v>27</v>
      </c>
      <c r="P19" s="11">
        <v>111.29</v>
      </c>
      <c r="Q19" s="9">
        <f>59162.88</f>
        <v>59162.879999999997</v>
      </c>
    </row>
    <row r="20" spans="1:17" ht="45" customHeight="1" x14ac:dyDescent="0.25">
      <c r="A20" s="4" t="s">
        <v>20</v>
      </c>
      <c r="B20" s="5" t="s">
        <v>78</v>
      </c>
      <c r="C20" s="4" t="s">
        <v>48</v>
      </c>
      <c r="D20" s="4" t="s">
        <v>63</v>
      </c>
      <c r="E20" s="4" t="s">
        <v>64</v>
      </c>
      <c r="F20" s="6">
        <f>111.29</f>
        <v>111.29</v>
      </c>
      <c r="G20" s="4" t="s">
        <v>51</v>
      </c>
      <c r="H20" s="7">
        <v>52.34</v>
      </c>
      <c r="I20" s="7">
        <v>52.34</v>
      </c>
      <c r="J20" s="8" t="s">
        <v>26</v>
      </c>
      <c r="K20" s="9">
        <f>64.5</f>
        <v>64.5</v>
      </c>
      <c r="L20" s="9">
        <f>7178.21</f>
        <v>7178.21</v>
      </c>
      <c r="M20" s="4"/>
      <c r="N20" s="10">
        <v>1</v>
      </c>
      <c r="O20" s="4" t="s">
        <v>27</v>
      </c>
      <c r="P20" s="11">
        <v>111.29</v>
      </c>
      <c r="Q20" s="9">
        <f>7178.21</f>
        <v>7178.21</v>
      </c>
    </row>
    <row r="21" spans="1:17" ht="45" customHeight="1" x14ac:dyDescent="0.25">
      <c r="A21" s="4" t="s">
        <v>20</v>
      </c>
      <c r="B21" s="5" t="s">
        <v>79</v>
      </c>
      <c r="C21" s="4" t="s">
        <v>48</v>
      </c>
      <c r="D21" s="4" t="s">
        <v>66</v>
      </c>
      <c r="E21" s="4" t="s">
        <v>67</v>
      </c>
      <c r="F21" s="6">
        <f>111.29</f>
        <v>111.29</v>
      </c>
      <c r="G21" s="4" t="s">
        <v>51</v>
      </c>
      <c r="H21" s="7">
        <v>3.57</v>
      </c>
      <c r="I21" s="7">
        <v>3.57</v>
      </c>
      <c r="J21" s="8" t="s">
        <v>26</v>
      </c>
      <c r="K21" s="9">
        <f>4.4</f>
        <v>4.4000000000000004</v>
      </c>
      <c r="L21" s="9">
        <f>489.68</f>
        <v>489.68</v>
      </c>
      <c r="M21" s="4"/>
      <c r="N21" s="10">
        <v>1</v>
      </c>
      <c r="O21" s="4" t="s">
        <v>27</v>
      </c>
      <c r="P21" s="11">
        <v>111.29</v>
      </c>
      <c r="Q21" s="9">
        <f>489.68</f>
        <v>489.68</v>
      </c>
    </row>
    <row r="22" spans="1:17" ht="45" customHeight="1" x14ac:dyDescent="0.25">
      <c r="A22" s="4" t="s">
        <v>20</v>
      </c>
      <c r="B22" s="5" t="s">
        <v>80</v>
      </c>
      <c r="C22" s="4" t="s">
        <v>48</v>
      </c>
      <c r="D22" s="4" t="s">
        <v>69</v>
      </c>
      <c r="E22" s="4" t="s">
        <v>70</v>
      </c>
      <c r="F22" s="6">
        <f>391.64</f>
        <v>391.64</v>
      </c>
      <c r="G22" s="4" t="s">
        <v>25</v>
      </c>
      <c r="H22" s="7">
        <v>88.5</v>
      </c>
      <c r="I22" s="7">
        <v>88.5</v>
      </c>
      <c r="J22" s="8" t="s">
        <v>26</v>
      </c>
      <c r="K22" s="9">
        <f>109.07</f>
        <v>109.07</v>
      </c>
      <c r="L22" s="9">
        <f>42716.17</f>
        <v>42716.17</v>
      </c>
      <c r="M22" s="4"/>
      <c r="N22" s="10">
        <v>1</v>
      </c>
      <c r="O22" s="4" t="s">
        <v>27</v>
      </c>
      <c r="P22" s="11">
        <v>391.64</v>
      </c>
      <c r="Q22" s="9">
        <f>42716.17</f>
        <v>42716.17</v>
      </c>
    </row>
    <row r="23" spans="1:17" ht="45" customHeight="1" x14ac:dyDescent="0.25">
      <c r="A23" s="4" t="s">
        <v>20</v>
      </c>
      <c r="B23" s="5" t="s">
        <v>81</v>
      </c>
      <c r="C23" s="4" t="s">
        <v>48</v>
      </c>
      <c r="D23" s="4" t="s">
        <v>72</v>
      </c>
      <c r="E23" s="4" t="s">
        <v>73</v>
      </c>
      <c r="F23" s="6">
        <f>25534</f>
        <v>25534</v>
      </c>
      <c r="G23" s="4" t="s">
        <v>74</v>
      </c>
      <c r="H23" s="7">
        <v>13.42</v>
      </c>
      <c r="I23" s="7">
        <v>13.42</v>
      </c>
      <c r="J23" s="8" t="s">
        <v>26</v>
      </c>
      <c r="K23" s="9">
        <f>16.54</f>
        <v>16.54</v>
      </c>
      <c r="L23" s="9">
        <f>422332.36</f>
        <v>422332.36</v>
      </c>
      <c r="M23" s="4"/>
      <c r="N23" s="10">
        <v>1</v>
      </c>
      <c r="O23" s="4" t="s">
        <v>27</v>
      </c>
      <c r="P23" s="11">
        <v>25534</v>
      </c>
      <c r="Q23" s="9">
        <f>422332.36</f>
        <v>422332.36</v>
      </c>
    </row>
    <row r="24" spans="1:17" ht="45" customHeight="1" x14ac:dyDescent="0.25">
      <c r="A24" s="4" t="s">
        <v>17</v>
      </c>
      <c r="B24" s="5" t="s">
        <v>82</v>
      </c>
      <c r="C24" s="4"/>
      <c r="D24" s="4"/>
      <c r="E24" s="4" t="s">
        <v>83</v>
      </c>
      <c r="F24" s="6"/>
      <c r="G24" s="4"/>
      <c r="H24" s="7"/>
      <c r="I24" s="7"/>
      <c r="J24" s="8"/>
      <c r="K24" s="9"/>
      <c r="L24" s="9">
        <f>51886.88</f>
        <v>51886.879999999997</v>
      </c>
      <c r="M24" s="4"/>
      <c r="N24" s="10"/>
      <c r="O24" s="4"/>
      <c r="P24" s="11"/>
      <c r="Q24" s="9"/>
    </row>
    <row r="25" spans="1:17" ht="45" customHeight="1" x14ac:dyDescent="0.25">
      <c r="A25" s="4" t="s">
        <v>20</v>
      </c>
      <c r="B25" s="5" t="s">
        <v>84</v>
      </c>
      <c r="C25" s="4" t="s">
        <v>48</v>
      </c>
      <c r="D25" s="4" t="s">
        <v>60</v>
      </c>
      <c r="E25" s="4" t="s">
        <v>61</v>
      </c>
      <c r="F25" s="6">
        <f>20.69</f>
        <v>20.69</v>
      </c>
      <c r="G25" s="4" t="s">
        <v>51</v>
      </c>
      <c r="H25" s="7">
        <v>431.36</v>
      </c>
      <c r="I25" s="7">
        <v>431.36</v>
      </c>
      <c r="J25" s="8" t="s">
        <v>26</v>
      </c>
      <c r="K25" s="9">
        <f>531.61</f>
        <v>531.61</v>
      </c>
      <c r="L25" s="9">
        <f>10999.01</f>
        <v>10999.01</v>
      </c>
      <c r="M25" s="4"/>
      <c r="N25" s="10">
        <v>1</v>
      </c>
      <c r="O25" s="4" t="s">
        <v>27</v>
      </c>
      <c r="P25" s="11">
        <v>20.69</v>
      </c>
      <c r="Q25" s="9">
        <f>10999.01</f>
        <v>10999.01</v>
      </c>
    </row>
    <row r="26" spans="1:17" ht="45" customHeight="1" x14ac:dyDescent="0.25">
      <c r="A26" s="4" t="s">
        <v>20</v>
      </c>
      <c r="B26" s="5" t="s">
        <v>85</v>
      </c>
      <c r="C26" s="4" t="s">
        <v>48</v>
      </c>
      <c r="D26" s="4" t="s">
        <v>63</v>
      </c>
      <c r="E26" s="4" t="s">
        <v>64</v>
      </c>
      <c r="F26" s="6">
        <f>20.69</f>
        <v>20.69</v>
      </c>
      <c r="G26" s="4" t="s">
        <v>51</v>
      </c>
      <c r="H26" s="7">
        <v>52.34</v>
      </c>
      <c r="I26" s="7">
        <v>52.34</v>
      </c>
      <c r="J26" s="8" t="s">
        <v>26</v>
      </c>
      <c r="K26" s="9">
        <f>64.5</f>
        <v>64.5</v>
      </c>
      <c r="L26" s="9">
        <f>1334.51</f>
        <v>1334.51</v>
      </c>
      <c r="M26" s="4"/>
      <c r="N26" s="10">
        <v>1</v>
      </c>
      <c r="O26" s="4" t="s">
        <v>27</v>
      </c>
      <c r="P26" s="11">
        <v>20.69</v>
      </c>
      <c r="Q26" s="9">
        <f>1334.51</f>
        <v>1334.51</v>
      </c>
    </row>
    <row r="27" spans="1:17" ht="45" customHeight="1" x14ac:dyDescent="0.25">
      <c r="A27" s="4" t="s">
        <v>20</v>
      </c>
      <c r="B27" s="5" t="s">
        <v>86</v>
      </c>
      <c r="C27" s="4" t="s">
        <v>48</v>
      </c>
      <c r="D27" s="4" t="s">
        <v>66</v>
      </c>
      <c r="E27" s="4" t="s">
        <v>67</v>
      </c>
      <c r="F27" s="6">
        <f>20.69</f>
        <v>20.69</v>
      </c>
      <c r="G27" s="4" t="s">
        <v>51</v>
      </c>
      <c r="H27" s="7">
        <v>3.57</v>
      </c>
      <c r="I27" s="7">
        <v>3.57</v>
      </c>
      <c r="J27" s="8" t="s">
        <v>26</v>
      </c>
      <c r="K27" s="9">
        <f>4.4</f>
        <v>4.4000000000000004</v>
      </c>
      <c r="L27" s="9">
        <f>91.04</f>
        <v>91.04</v>
      </c>
      <c r="M27" s="4"/>
      <c r="N27" s="10">
        <v>1</v>
      </c>
      <c r="O27" s="4" t="s">
        <v>27</v>
      </c>
      <c r="P27" s="11">
        <v>20.69</v>
      </c>
      <c r="Q27" s="9">
        <f>91.04</f>
        <v>91.04</v>
      </c>
    </row>
    <row r="28" spans="1:17" ht="45" customHeight="1" x14ac:dyDescent="0.25">
      <c r="A28" s="4" t="s">
        <v>20</v>
      </c>
      <c r="B28" s="5" t="s">
        <v>87</v>
      </c>
      <c r="C28" s="4" t="s">
        <v>48</v>
      </c>
      <c r="D28" s="4" t="s">
        <v>69</v>
      </c>
      <c r="E28" s="4" t="s">
        <v>70</v>
      </c>
      <c r="F28" s="6">
        <f>103.5</f>
        <v>103.5</v>
      </c>
      <c r="G28" s="4" t="s">
        <v>25</v>
      </c>
      <c r="H28" s="7">
        <v>88.5</v>
      </c>
      <c r="I28" s="7">
        <v>88.5</v>
      </c>
      <c r="J28" s="8" t="s">
        <v>26</v>
      </c>
      <c r="K28" s="9">
        <f>109.07</f>
        <v>109.07</v>
      </c>
      <c r="L28" s="9">
        <f>11288.75</f>
        <v>11288.75</v>
      </c>
      <c r="M28" s="4"/>
      <c r="N28" s="10">
        <v>1</v>
      </c>
      <c r="O28" s="4" t="s">
        <v>27</v>
      </c>
      <c r="P28" s="11">
        <v>103.5</v>
      </c>
      <c r="Q28" s="9">
        <f>11288.75</f>
        <v>11288.75</v>
      </c>
    </row>
    <row r="29" spans="1:17" ht="45" customHeight="1" x14ac:dyDescent="0.25">
      <c r="A29" s="4" t="s">
        <v>20</v>
      </c>
      <c r="B29" s="5" t="s">
        <v>88</v>
      </c>
      <c r="C29" s="4" t="s">
        <v>48</v>
      </c>
      <c r="D29" s="4" t="s">
        <v>72</v>
      </c>
      <c r="E29" s="4" t="s">
        <v>73</v>
      </c>
      <c r="F29" s="6">
        <f>1703.36</f>
        <v>1703.36</v>
      </c>
      <c r="G29" s="4" t="s">
        <v>74</v>
      </c>
      <c r="H29" s="7">
        <v>13.42</v>
      </c>
      <c r="I29" s="7">
        <v>13.42</v>
      </c>
      <c r="J29" s="8" t="s">
        <v>26</v>
      </c>
      <c r="K29" s="9">
        <f>16.54</f>
        <v>16.54</v>
      </c>
      <c r="L29" s="9">
        <f>28173.57</f>
        <v>28173.57</v>
      </c>
      <c r="M29" s="4"/>
      <c r="N29" s="10">
        <v>1</v>
      </c>
      <c r="O29" s="4" t="s">
        <v>27</v>
      </c>
      <c r="P29" s="11">
        <v>1703.36</v>
      </c>
      <c r="Q29" s="9">
        <f>28173.57</f>
        <v>28173.57</v>
      </c>
    </row>
    <row r="30" spans="1:17" ht="45" customHeight="1" x14ac:dyDescent="0.25">
      <c r="A30" s="4" t="s">
        <v>17</v>
      </c>
      <c r="B30" s="5" t="s">
        <v>89</v>
      </c>
      <c r="C30" s="4"/>
      <c r="D30" s="4"/>
      <c r="E30" s="4" t="s">
        <v>90</v>
      </c>
      <c r="F30" s="6"/>
      <c r="G30" s="4"/>
      <c r="H30" s="7"/>
      <c r="I30" s="7"/>
      <c r="J30" s="8"/>
      <c r="K30" s="9"/>
      <c r="L30" s="9">
        <f>495429.1</f>
        <v>495429.1</v>
      </c>
      <c r="M30" s="4"/>
      <c r="N30" s="10"/>
      <c r="O30" s="4"/>
      <c r="P30" s="11"/>
      <c r="Q30" s="9"/>
    </row>
    <row r="31" spans="1:17" ht="45" customHeight="1" x14ac:dyDescent="0.25">
      <c r="A31" s="4" t="s">
        <v>20</v>
      </c>
      <c r="B31" s="5" t="s">
        <v>91</v>
      </c>
      <c r="C31" s="4" t="s">
        <v>29</v>
      </c>
      <c r="D31" s="4" t="s">
        <v>92</v>
      </c>
      <c r="E31" s="4" t="s">
        <v>93</v>
      </c>
      <c r="F31" s="6">
        <f>6</f>
        <v>6</v>
      </c>
      <c r="G31" s="4" t="s">
        <v>44</v>
      </c>
      <c r="H31" s="7">
        <v>55748</v>
      </c>
      <c r="I31" s="7">
        <v>55748</v>
      </c>
      <c r="J31" s="8" t="s">
        <v>26</v>
      </c>
      <c r="K31" s="9">
        <f>68703.84</f>
        <v>68703.839999999997</v>
      </c>
      <c r="L31" s="9">
        <f>412223.04</f>
        <v>412223.04</v>
      </c>
      <c r="M31" s="4"/>
      <c r="N31" s="10">
        <v>1</v>
      </c>
      <c r="O31" s="4" t="s">
        <v>27</v>
      </c>
      <c r="P31" s="11">
        <v>6</v>
      </c>
      <c r="Q31" s="9">
        <f>412223.04</f>
        <v>412223.04</v>
      </c>
    </row>
    <row r="32" spans="1:17" ht="45" customHeight="1" x14ac:dyDescent="0.25">
      <c r="A32" s="4" t="s">
        <v>20</v>
      </c>
      <c r="B32" s="5" t="s">
        <v>94</v>
      </c>
      <c r="C32" s="4" t="s">
        <v>48</v>
      </c>
      <c r="D32" s="4" t="s">
        <v>95</v>
      </c>
      <c r="E32" s="4" t="s">
        <v>96</v>
      </c>
      <c r="F32" s="6">
        <f>1.32</f>
        <v>1.32</v>
      </c>
      <c r="G32" s="4" t="s">
        <v>97</v>
      </c>
      <c r="H32" s="7">
        <v>144.94</v>
      </c>
      <c r="I32" s="7">
        <v>144.94</v>
      </c>
      <c r="J32" s="8" t="s">
        <v>26</v>
      </c>
      <c r="K32" s="9">
        <f>178.62</f>
        <v>178.62</v>
      </c>
      <c r="L32" s="9">
        <f>235.78</f>
        <v>235.78</v>
      </c>
      <c r="M32" s="4"/>
      <c r="N32" s="10">
        <v>1</v>
      </c>
      <c r="O32" s="4" t="s">
        <v>27</v>
      </c>
      <c r="P32" s="11">
        <v>1.32</v>
      </c>
      <c r="Q32" s="9">
        <f>235.78</f>
        <v>235.78</v>
      </c>
    </row>
    <row r="33" spans="1:17" ht="45" customHeight="1" x14ac:dyDescent="0.25">
      <c r="A33" s="4" t="s">
        <v>20</v>
      </c>
      <c r="B33" s="5" t="s">
        <v>98</v>
      </c>
      <c r="C33" s="4" t="s">
        <v>48</v>
      </c>
      <c r="D33" s="4" t="s">
        <v>99</v>
      </c>
      <c r="E33" s="4" t="s">
        <v>100</v>
      </c>
      <c r="F33" s="6">
        <f>45365.15</f>
        <v>45365.15</v>
      </c>
      <c r="G33" s="4" t="s">
        <v>101</v>
      </c>
      <c r="H33" s="7">
        <v>0.8</v>
      </c>
      <c r="I33" s="7">
        <v>0.8</v>
      </c>
      <c r="J33" s="8" t="s">
        <v>26</v>
      </c>
      <c r="K33" s="9">
        <f>0.99</f>
        <v>0.99</v>
      </c>
      <c r="L33" s="9">
        <f>44911.5</f>
        <v>44911.5</v>
      </c>
      <c r="M33" s="4"/>
      <c r="N33" s="10">
        <v>1</v>
      </c>
      <c r="O33" s="4" t="s">
        <v>27</v>
      </c>
      <c r="P33" s="11">
        <v>45365.15</v>
      </c>
      <c r="Q33" s="9">
        <f>44911.5</f>
        <v>44911.5</v>
      </c>
    </row>
    <row r="34" spans="1:17" ht="45" customHeight="1" x14ac:dyDescent="0.25">
      <c r="A34" s="4" t="s">
        <v>20</v>
      </c>
      <c r="B34" s="5" t="s">
        <v>102</v>
      </c>
      <c r="C34" s="4" t="s">
        <v>48</v>
      </c>
      <c r="D34" s="4" t="s">
        <v>103</v>
      </c>
      <c r="E34" s="4" t="s">
        <v>104</v>
      </c>
      <c r="F34" s="6">
        <f>6</f>
        <v>6</v>
      </c>
      <c r="G34" s="4" t="s">
        <v>44</v>
      </c>
      <c r="H34" s="7">
        <v>5146.97</v>
      </c>
      <c r="I34" s="7">
        <v>5146.97</v>
      </c>
      <c r="J34" s="8" t="s">
        <v>26</v>
      </c>
      <c r="K34" s="9">
        <f>6343.13</f>
        <v>6343.13</v>
      </c>
      <c r="L34" s="9">
        <f>38058.78</f>
        <v>38058.78</v>
      </c>
      <c r="M34" s="4"/>
      <c r="N34" s="10">
        <v>1</v>
      </c>
      <c r="O34" s="4" t="s">
        <v>27</v>
      </c>
      <c r="P34" s="11">
        <v>6</v>
      </c>
      <c r="Q34" s="9">
        <f>38058.78</f>
        <v>38058.78</v>
      </c>
    </row>
    <row r="35" spans="1:17" ht="45" customHeight="1" x14ac:dyDescent="0.25">
      <c r="A35" s="4" t="s">
        <v>17</v>
      </c>
      <c r="B35" s="5" t="s">
        <v>105</v>
      </c>
      <c r="C35" s="4"/>
      <c r="D35" s="4"/>
      <c r="E35" s="4" t="s">
        <v>106</v>
      </c>
      <c r="F35" s="6"/>
      <c r="G35" s="4"/>
      <c r="H35" s="7"/>
      <c r="I35" s="7"/>
      <c r="J35" s="8"/>
      <c r="K35" s="9"/>
      <c r="L35" s="9">
        <f>197121.22</f>
        <v>197121.22</v>
      </c>
      <c r="M35" s="4"/>
      <c r="N35" s="10"/>
      <c r="O35" s="4"/>
      <c r="P35" s="11"/>
      <c r="Q35" s="9"/>
    </row>
    <row r="36" spans="1:17" ht="45" customHeight="1" x14ac:dyDescent="0.25">
      <c r="A36" s="4" t="s">
        <v>20</v>
      </c>
      <c r="B36" s="5" t="s">
        <v>107</v>
      </c>
      <c r="C36" s="4" t="s">
        <v>48</v>
      </c>
      <c r="D36" s="4" t="s">
        <v>60</v>
      </c>
      <c r="E36" s="4" t="s">
        <v>61</v>
      </c>
      <c r="F36" s="6">
        <f>69.9</f>
        <v>69.900000000000006</v>
      </c>
      <c r="G36" s="4" t="s">
        <v>51</v>
      </c>
      <c r="H36" s="7">
        <v>431.36</v>
      </c>
      <c r="I36" s="7">
        <v>431.36</v>
      </c>
      <c r="J36" s="8" t="s">
        <v>26</v>
      </c>
      <c r="K36" s="9">
        <f>531.61</f>
        <v>531.61</v>
      </c>
      <c r="L36" s="9">
        <f>37159.54</f>
        <v>37159.54</v>
      </c>
      <c r="M36" s="4"/>
      <c r="N36" s="10">
        <v>1</v>
      </c>
      <c r="O36" s="4" t="s">
        <v>27</v>
      </c>
      <c r="P36" s="11">
        <v>69.900000000000006</v>
      </c>
      <c r="Q36" s="9">
        <f>37159.54</f>
        <v>37159.54</v>
      </c>
    </row>
    <row r="37" spans="1:17" ht="45" customHeight="1" x14ac:dyDescent="0.25">
      <c r="A37" s="4" t="s">
        <v>20</v>
      </c>
      <c r="B37" s="5" t="s">
        <v>108</v>
      </c>
      <c r="C37" s="4" t="s">
        <v>48</v>
      </c>
      <c r="D37" s="4" t="s">
        <v>63</v>
      </c>
      <c r="E37" s="4" t="s">
        <v>64</v>
      </c>
      <c r="F37" s="6">
        <f>69.9</f>
        <v>69.900000000000006</v>
      </c>
      <c r="G37" s="4" t="s">
        <v>51</v>
      </c>
      <c r="H37" s="7">
        <v>52.34</v>
      </c>
      <c r="I37" s="7">
        <v>52.34</v>
      </c>
      <c r="J37" s="8" t="s">
        <v>26</v>
      </c>
      <c r="K37" s="9">
        <f>64.5</f>
        <v>64.5</v>
      </c>
      <c r="L37" s="9">
        <f>4508.55</f>
        <v>4508.55</v>
      </c>
      <c r="M37" s="4"/>
      <c r="N37" s="10">
        <v>1</v>
      </c>
      <c r="O37" s="4" t="s">
        <v>27</v>
      </c>
      <c r="P37" s="11">
        <v>69.900000000000006</v>
      </c>
      <c r="Q37" s="9">
        <f>4508.55</f>
        <v>4508.55</v>
      </c>
    </row>
    <row r="38" spans="1:17" ht="45" customHeight="1" x14ac:dyDescent="0.25">
      <c r="A38" s="4" t="s">
        <v>20</v>
      </c>
      <c r="B38" s="5" t="s">
        <v>109</v>
      </c>
      <c r="C38" s="4" t="s">
        <v>48</v>
      </c>
      <c r="D38" s="4" t="s">
        <v>66</v>
      </c>
      <c r="E38" s="4" t="s">
        <v>67</v>
      </c>
      <c r="F38" s="6">
        <f>69.9</f>
        <v>69.900000000000006</v>
      </c>
      <c r="G38" s="4" t="s">
        <v>51</v>
      </c>
      <c r="H38" s="7">
        <v>3.57</v>
      </c>
      <c r="I38" s="7">
        <v>3.57</v>
      </c>
      <c r="J38" s="8" t="s">
        <v>26</v>
      </c>
      <c r="K38" s="9">
        <f>4.4</f>
        <v>4.4000000000000004</v>
      </c>
      <c r="L38" s="9">
        <f>307.56</f>
        <v>307.56</v>
      </c>
      <c r="M38" s="4"/>
      <c r="N38" s="10">
        <v>1</v>
      </c>
      <c r="O38" s="4" t="s">
        <v>27</v>
      </c>
      <c r="P38" s="11">
        <v>69.900000000000006</v>
      </c>
      <c r="Q38" s="9">
        <f>307.56</f>
        <v>307.56</v>
      </c>
    </row>
    <row r="39" spans="1:17" ht="45" customHeight="1" x14ac:dyDescent="0.25">
      <c r="A39" s="4" t="s">
        <v>20</v>
      </c>
      <c r="B39" s="5" t="s">
        <v>110</v>
      </c>
      <c r="C39" s="4" t="s">
        <v>48</v>
      </c>
      <c r="D39" s="4" t="s">
        <v>69</v>
      </c>
      <c r="E39" s="4" t="s">
        <v>70</v>
      </c>
      <c r="F39" s="6">
        <f>122.02</f>
        <v>122.02</v>
      </c>
      <c r="G39" s="4" t="s">
        <v>25</v>
      </c>
      <c r="H39" s="7">
        <v>88.5</v>
      </c>
      <c r="I39" s="7">
        <v>88.5</v>
      </c>
      <c r="J39" s="8" t="s">
        <v>26</v>
      </c>
      <c r="K39" s="9">
        <f>109.07</f>
        <v>109.07</v>
      </c>
      <c r="L39" s="9">
        <f>13308.72</f>
        <v>13308.72</v>
      </c>
      <c r="M39" s="4"/>
      <c r="N39" s="10">
        <v>1</v>
      </c>
      <c r="O39" s="4" t="s">
        <v>27</v>
      </c>
      <c r="P39" s="11">
        <v>122.02</v>
      </c>
      <c r="Q39" s="9">
        <f>13308.72</f>
        <v>13308.72</v>
      </c>
    </row>
    <row r="40" spans="1:17" ht="45" customHeight="1" x14ac:dyDescent="0.25">
      <c r="A40" s="4" t="s">
        <v>20</v>
      </c>
      <c r="B40" s="5" t="s">
        <v>111</v>
      </c>
      <c r="C40" s="4" t="s">
        <v>48</v>
      </c>
      <c r="D40" s="4" t="s">
        <v>72</v>
      </c>
      <c r="E40" s="4" t="s">
        <v>73</v>
      </c>
      <c r="F40" s="6">
        <f>7965.43</f>
        <v>7965.43</v>
      </c>
      <c r="G40" s="4" t="s">
        <v>74</v>
      </c>
      <c r="H40" s="7">
        <v>13.42</v>
      </c>
      <c r="I40" s="7">
        <v>13.42</v>
      </c>
      <c r="J40" s="8" t="s">
        <v>26</v>
      </c>
      <c r="K40" s="9">
        <f>16.54</f>
        <v>16.54</v>
      </c>
      <c r="L40" s="9">
        <f>131748.21</f>
        <v>131748.21</v>
      </c>
      <c r="M40" s="4"/>
      <c r="N40" s="10">
        <v>1</v>
      </c>
      <c r="O40" s="4" t="s">
        <v>27</v>
      </c>
      <c r="P40" s="11">
        <v>7965.43</v>
      </c>
      <c r="Q40" s="9">
        <f>131748.21</f>
        <v>131748.21</v>
      </c>
    </row>
    <row r="41" spans="1:17" ht="45" customHeight="1" x14ac:dyDescent="0.25">
      <c r="A41" s="4" t="s">
        <v>20</v>
      </c>
      <c r="B41" s="5" t="s">
        <v>112</v>
      </c>
      <c r="C41" s="4" t="s">
        <v>48</v>
      </c>
      <c r="D41" s="4" t="s">
        <v>113</v>
      </c>
      <c r="E41" s="4" t="s">
        <v>114</v>
      </c>
      <c r="F41" s="6">
        <f>18</f>
        <v>18</v>
      </c>
      <c r="G41" s="4" t="s">
        <v>115</v>
      </c>
      <c r="H41" s="7">
        <v>419.08</v>
      </c>
      <c r="I41" s="7">
        <v>419.08</v>
      </c>
      <c r="J41" s="8" t="s">
        <v>26</v>
      </c>
      <c r="K41" s="9">
        <f>516.47</f>
        <v>516.47</v>
      </c>
      <c r="L41" s="9">
        <f>9296.46</f>
        <v>9296.4599999999991</v>
      </c>
      <c r="M41" s="4"/>
      <c r="N41" s="10">
        <v>1</v>
      </c>
      <c r="O41" s="4" t="s">
        <v>27</v>
      </c>
      <c r="P41" s="11">
        <v>18</v>
      </c>
      <c r="Q41" s="9">
        <f>9296.46</f>
        <v>9296.4599999999991</v>
      </c>
    </row>
    <row r="42" spans="1:17" ht="45" customHeight="1" x14ac:dyDescent="0.25">
      <c r="A42" s="4" t="s">
        <v>20</v>
      </c>
      <c r="B42" s="5" t="s">
        <v>116</v>
      </c>
      <c r="C42" s="4" t="s">
        <v>48</v>
      </c>
      <c r="D42" s="4" t="s">
        <v>117</v>
      </c>
      <c r="E42" s="4" t="s">
        <v>118</v>
      </c>
      <c r="F42" s="6">
        <f>18</f>
        <v>18</v>
      </c>
      <c r="G42" s="4" t="s">
        <v>115</v>
      </c>
      <c r="H42" s="7">
        <v>35.71</v>
      </c>
      <c r="I42" s="7">
        <v>35.71</v>
      </c>
      <c r="J42" s="8" t="s">
        <v>26</v>
      </c>
      <c r="K42" s="9">
        <f>44.01</f>
        <v>44.01</v>
      </c>
      <c r="L42" s="9">
        <f>792.18</f>
        <v>792.18</v>
      </c>
      <c r="M42" s="4"/>
      <c r="N42" s="10">
        <v>1</v>
      </c>
      <c r="O42" s="4" t="s">
        <v>27</v>
      </c>
      <c r="P42" s="11">
        <v>18</v>
      </c>
      <c r="Q42" s="9">
        <f>792.18</f>
        <v>792.18</v>
      </c>
    </row>
    <row r="43" spans="1:17" ht="45" customHeight="1" x14ac:dyDescent="0.25">
      <c r="A43" s="4" t="s">
        <v>17</v>
      </c>
      <c r="B43" s="5" t="s">
        <v>119</v>
      </c>
      <c r="C43" s="4"/>
      <c r="D43" s="4"/>
      <c r="E43" s="4" t="s">
        <v>120</v>
      </c>
      <c r="F43" s="6"/>
      <c r="G43" s="4"/>
      <c r="H43" s="7"/>
      <c r="I43" s="7"/>
      <c r="J43" s="8"/>
      <c r="K43" s="9"/>
      <c r="L43" s="9">
        <f>4758.6</f>
        <v>4758.6000000000004</v>
      </c>
      <c r="M43" s="4"/>
      <c r="N43" s="10"/>
      <c r="O43" s="4"/>
      <c r="P43" s="11"/>
      <c r="Q43" s="9"/>
    </row>
    <row r="44" spans="1:17" ht="45" customHeight="1" x14ac:dyDescent="0.25">
      <c r="A44" s="4" t="s">
        <v>20</v>
      </c>
      <c r="B44" s="5" t="s">
        <v>121</v>
      </c>
      <c r="C44" s="4" t="s">
        <v>48</v>
      </c>
      <c r="D44" s="4" t="s">
        <v>122</v>
      </c>
      <c r="E44" s="4" t="s">
        <v>123</v>
      </c>
      <c r="F44" s="6">
        <f>3.24</f>
        <v>3.24</v>
      </c>
      <c r="G44" s="4" t="s">
        <v>51</v>
      </c>
      <c r="H44" s="7">
        <v>395.39</v>
      </c>
      <c r="I44" s="7">
        <v>395.39</v>
      </c>
      <c r="J44" s="8" t="s">
        <v>26</v>
      </c>
      <c r="K44" s="9">
        <f>487.28</f>
        <v>487.28</v>
      </c>
      <c r="L44" s="9">
        <f>1578.79</f>
        <v>1578.79</v>
      </c>
      <c r="M44" s="4"/>
      <c r="N44" s="10">
        <v>1</v>
      </c>
      <c r="O44" s="4" t="s">
        <v>27</v>
      </c>
      <c r="P44" s="11">
        <v>3.24</v>
      </c>
      <c r="Q44" s="9">
        <f>1578.79</f>
        <v>1578.79</v>
      </c>
    </row>
    <row r="45" spans="1:17" ht="45" customHeight="1" x14ac:dyDescent="0.25">
      <c r="A45" s="4" t="s">
        <v>20</v>
      </c>
      <c r="B45" s="5" t="s">
        <v>124</v>
      </c>
      <c r="C45" s="4" t="s">
        <v>48</v>
      </c>
      <c r="D45" s="4" t="s">
        <v>125</v>
      </c>
      <c r="E45" s="4" t="s">
        <v>126</v>
      </c>
      <c r="F45" s="6">
        <f>0.52</f>
        <v>0.52</v>
      </c>
      <c r="G45" s="4" t="s">
        <v>51</v>
      </c>
      <c r="H45" s="7">
        <v>411</v>
      </c>
      <c r="I45" s="7">
        <v>411</v>
      </c>
      <c r="J45" s="8" t="s">
        <v>26</v>
      </c>
      <c r="K45" s="9">
        <f>506.52</f>
        <v>506.52</v>
      </c>
      <c r="L45" s="9">
        <f>263.39</f>
        <v>263.39</v>
      </c>
      <c r="M45" s="4"/>
      <c r="N45" s="10">
        <v>1</v>
      </c>
      <c r="O45" s="4" t="s">
        <v>27</v>
      </c>
      <c r="P45" s="11">
        <v>0.52</v>
      </c>
      <c r="Q45" s="9">
        <f>263.39</f>
        <v>263.39</v>
      </c>
    </row>
    <row r="46" spans="1:17" ht="45" customHeight="1" x14ac:dyDescent="0.25">
      <c r="A46" s="4" t="s">
        <v>20</v>
      </c>
      <c r="B46" s="5" t="s">
        <v>127</v>
      </c>
      <c r="C46" s="4" t="s">
        <v>48</v>
      </c>
      <c r="D46" s="4" t="s">
        <v>63</v>
      </c>
      <c r="E46" s="4" t="s">
        <v>64</v>
      </c>
      <c r="F46" s="6">
        <f>1.88</f>
        <v>1.88</v>
      </c>
      <c r="G46" s="4" t="s">
        <v>51</v>
      </c>
      <c r="H46" s="7">
        <v>52.34</v>
      </c>
      <c r="I46" s="7">
        <v>52.34</v>
      </c>
      <c r="J46" s="8" t="s">
        <v>26</v>
      </c>
      <c r="K46" s="9">
        <f>64.5</f>
        <v>64.5</v>
      </c>
      <c r="L46" s="9">
        <f>121.26</f>
        <v>121.26</v>
      </c>
      <c r="M46" s="4"/>
      <c r="N46" s="10">
        <v>1</v>
      </c>
      <c r="O46" s="4" t="s">
        <v>27</v>
      </c>
      <c r="P46" s="11">
        <v>1.88</v>
      </c>
      <c r="Q46" s="9">
        <f>121.26</f>
        <v>121.26</v>
      </c>
    </row>
    <row r="47" spans="1:17" ht="45" customHeight="1" x14ac:dyDescent="0.25">
      <c r="A47" s="4" t="s">
        <v>20</v>
      </c>
      <c r="B47" s="5" t="s">
        <v>128</v>
      </c>
      <c r="C47" s="4" t="s">
        <v>48</v>
      </c>
      <c r="D47" s="4" t="s">
        <v>66</v>
      </c>
      <c r="E47" s="4" t="s">
        <v>67</v>
      </c>
      <c r="F47" s="6">
        <f>1.88</f>
        <v>1.88</v>
      </c>
      <c r="G47" s="4" t="s">
        <v>51</v>
      </c>
      <c r="H47" s="7">
        <v>3.57</v>
      </c>
      <c r="I47" s="7">
        <v>3.57</v>
      </c>
      <c r="J47" s="8" t="s">
        <v>26</v>
      </c>
      <c r="K47" s="9">
        <f>4.4</f>
        <v>4.4000000000000004</v>
      </c>
      <c r="L47" s="9">
        <f>8.27</f>
        <v>8.27</v>
      </c>
      <c r="M47" s="4"/>
      <c r="N47" s="10">
        <v>1</v>
      </c>
      <c r="O47" s="4" t="s">
        <v>27</v>
      </c>
      <c r="P47" s="11">
        <v>1.88</v>
      </c>
      <c r="Q47" s="9">
        <f>8.27</f>
        <v>8.27</v>
      </c>
    </row>
    <row r="48" spans="1:17" ht="45" customHeight="1" x14ac:dyDescent="0.25">
      <c r="A48" s="4" t="s">
        <v>20</v>
      </c>
      <c r="B48" s="5" t="s">
        <v>129</v>
      </c>
      <c r="C48" s="4" t="s">
        <v>48</v>
      </c>
      <c r="D48" s="4" t="s">
        <v>69</v>
      </c>
      <c r="E48" s="4" t="s">
        <v>70</v>
      </c>
      <c r="F48" s="6">
        <f>9.5</f>
        <v>9.5</v>
      </c>
      <c r="G48" s="4" t="s">
        <v>25</v>
      </c>
      <c r="H48" s="7">
        <v>88.5</v>
      </c>
      <c r="I48" s="7">
        <v>88.5</v>
      </c>
      <c r="J48" s="8" t="s">
        <v>26</v>
      </c>
      <c r="K48" s="9">
        <f>109.07</f>
        <v>109.07</v>
      </c>
      <c r="L48" s="9">
        <f>1036.17</f>
        <v>1036.17</v>
      </c>
      <c r="M48" s="4"/>
      <c r="N48" s="10">
        <v>1</v>
      </c>
      <c r="O48" s="4" t="s">
        <v>27</v>
      </c>
      <c r="P48" s="11">
        <v>9.5</v>
      </c>
      <c r="Q48" s="9">
        <f>1036.17</f>
        <v>1036.17</v>
      </c>
    </row>
    <row r="49" spans="1:17" ht="45" customHeight="1" x14ac:dyDescent="0.25">
      <c r="A49" s="4" t="s">
        <v>20</v>
      </c>
      <c r="B49" s="5" t="s">
        <v>130</v>
      </c>
      <c r="C49" s="4" t="s">
        <v>48</v>
      </c>
      <c r="D49" s="4" t="s">
        <v>131</v>
      </c>
      <c r="E49" s="4" t="s">
        <v>132</v>
      </c>
      <c r="F49" s="6">
        <f>9.5</f>
        <v>9.5</v>
      </c>
      <c r="G49" s="4" t="s">
        <v>25</v>
      </c>
      <c r="H49" s="7">
        <v>134.26</v>
      </c>
      <c r="I49" s="7">
        <v>134.26</v>
      </c>
      <c r="J49" s="8" t="s">
        <v>26</v>
      </c>
      <c r="K49" s="9">
        <f>165.46</f>
        <v>165.46</v>
      </c>
      <c r="L49" s="9">
        <f>1571.87</f>
        <v>1571.87</v>
      </c>
      <c r="M49" s="4"/>
      <c r="N49" s="10">
        <v>1</v>
      </c>
      <c r="O49" s="4" t="s">
        <v>27</v>
      </c>
      <c r="P49" s="11">
        <v>9.5</v>
      </c>
      <c r="Q49" s="9">
        <f>1571.87</f>
        <v>1571.87</v>
      </c>
    </row>
    <row r="50" spans="1:17" ht="45" customHeight="1" x14ac:dyDescent="0.25">
      <c r="A50" s="4" t="s">
        <v>20</v>
      </c>
      <c r="B50" s="5" t="s">
        <v>133</v>
      </c>
      <c r="C50" s="4" t="s">
        <v>48</v>
      </c>
      <c r="D50" s="4" t="s">
        <v>134</v>
      </c>
      <c r="E50" s="4" t="s">
        <v>135</v>
      </c>
      <c r="F50" s="6">
        <f>4.86</f>
        <v>4.8600000000000003</v>
      </c>
      <c r="G50" s="4" t="s">
        <v>51</v>
      </c>
      <c r="H50" s="7">
        <v>11.97</v>
      </c>
      <c r="I50" s="7">
        <v>11.97</v>
      </c>
      <c r="J50" s="8" t="s">
        <v>26</v>
      </c>
      <c r="K50" s="9">
        <f>14.75</f>
        <v>14.75</v>
      </c>
      <c r="L50" s="9">
        <f>71.69</f>
        <v>71.69</v>
      </c>
      <c r="M50" s="4"/>
      <c r="N50" s="10">
        <v>1</v>
      </c>
      <c r="O50" s="4" t="s">
        <v>27</v>
      </c>
      <c r="P50" s="11">
        <v>4.8600000000000003</v>
      </c>
      <c r="Q50" s="9">
        <f>71.69</f>
        <v>71.69</v>
      </c>
    </row>
    <row r="51" spans="1:17" ht="45" customHeight="1" x14ac:dyDescent="0.25">
      <c r="A51" s="4" t="s">
        <v>20</v>
      </c>
      <c r="B51" s="5" t="s">
        <v>136</v>
      </c>
      <c r="C51" s="4" t="s">
        <v>48</v>
      </c>
      <c r="D51" s="4" t="s">
        <v>137</v>
      </c>
      <c r="E51" s="4" t="s">
        <v>138</v>
      </c>
      <c r="F51" s="6">
        <f>4.86</f>
        <v>4.8600000000000003</v>
      </c>
      <c r="G51" s="4" t="s">
        <v>51</v>
      </c>
      <c r="H51" s="7">
        <v>17.89</v>
      </c>
      <c r="I51" s="7">
        <v>17.89</v>
      </c>
      <c r="J51" s="8" t="s">
        <v>26</v>
      </c>
      <c r="K51" s="9">
        <f>22.05</f>
        <v>22.05</v>
      </c>
      <c r="L51" s="9">
        <f>107.16</f>
        <v>107.16</v>
      </c>
      <c r="M51" s="4"/>
      <c r="N51" s="10">
        <v>1</v>
      </c>
      <c r="O51" s="4" t="s">
        <v>27</v>
      </c>
      <c r="P51" s="11">
        <v>4.8600000000000003</v>
      </c>
      <c r="Q51" s="9">
        <f>107.16</f>
        <v>107.16</v>
      </c>
    </row>
    <row r="52" spans="1:17" ht="45" customHeight="1" x14ac:dyDescent="0.25">
      <c r="A52" s="4" t="s">
        <v>17</v>
      </c>
      <c r="B52" s="5" t="s">
        <v>139</v>
      </c>
      <c r="C52" s="4"/>
      <c r="D52" s="4"/>
      <c r="E52" s="4" t="s">
        <v>140</v>
      </c>
      <c r="F52" s="6"/>
      <c r="G52" s="4"/>
      <c r="H52" s="7"/>
      <c r="I52" s="7"/>
      <c r="J52" s="8"/>
      <c r="K52" s="9"/>
      <c r="L52" s="9">
        <f>29850.43</f>
        <v>29850.43</v>
      </c>
      <c r="M52" s="4"/>
      <c r="N52" s="10"/>
      <c r="O52" s="4"/>
      <c r="P52" s="11"/>
      <c r="Q52" s="9"/>
    </row>
    <row r="53" spans="1:17" ht="45" customHeight="1" x14ac:dyDescent="0.25">
      <c r="A53" s="4" t="s">
        <v>20</v>
      </c>
      <c r="B53" s="5" t="s">
        <v>141</v>
      </c>
      <c r="C53" s="4" t="s">
        <v>48</v>
      </c>
      <c r="D53" s="4" t="s">
        <v>60</v>
      </c>
      <c r="E53" s="4" t="s">
        <v>61</v>
      </c>
      <c r="F53" s="6">
        <f>1.76</f>
        <v>1.76</v>
      </c>
      <c r="G53" s="4" t="s">
        <v>51</v>
      </c>
      <c r="H53" s="7">
        <v>431.36</v>
      </c>
      <c r="I53" s="7">
        <v>431.36</v>
      </c>
      <c r="J53" s="8" t="s">
        <v>26</v>
      </c>
      <c r="K53" s="9">
        <f>531.61</f>
        <v>531.61</v>
      </c>
      <c r="L53" s="9">
        <f>935.63</f>
        <v>935.63</v>
      </c>
      <c r="M53" s="4"/>
      <c r="N53" s="10">
        <v>1</v>
      </c>
      <c r="O53" s="4" t="s">
        <v>27</v>
      </c>
      <c r="P53" s="11">
        <v>1.76</v>
      </c>
      <c r="Q53" s="9">
        <f>935.63</f>
        <v>935.63</v>
      </c>
    </row>
    <row r="54" spans="1:17" ht="45" customHeight="1" x14ac:dyDescent="0.25">
      <c r="A54" s="4" t="s">
        <v>20</v>
      </c>
      <c r="B54" s="5" t="s">
        <v>142</v>
      </c>
      <c r="C54" s="4" t="s">
        <v>48</v>
      </c>
      <c r="D54" s="4" t="s">
        <v>63</v>
      </c>
      <c r="E54" s="4" t="s">
        <v>64</v>
      </c>
      <c r="F54" s="6">
        <f>1.76</f>
        <v>1.76</v>
      </c>
      <c r="G54" s="4" t="s">
        <v>51</v>
      </c>
      <c r="H54" s="7">
        <v>52.34</v>
      </c>
      <c r="I54" s="7">
        <v>52.34</v>
      </c>
      <c r="J54" s="8" t="s">
        <v>26</v>
      </c>
      <c r="K54" s="9">
        <f>64.5</f>
        <v>64.5</v>
      </c>
      <c r="L54" s="9">
        <f>113.52</f>
        <v>113.52</v>
      </c>
      <c r="M54" s="4"/>
      <c r="N54" s="10">
        <v>1</v>
      </c>
      <c r="O54" s="4" t="s">
        <v>27</v>
      </c>
      <c r="P54" s="11">
        <v>1.76</v>
      </c>
      <c r="Q54" s="9">
        <f>113.52</f>
        <v>113.52</v>
      </c>
    </row>
    <row r="55" spans="1:17" ht="45" customHeight="1" x14ac:dyDescent="0.25">
      <c r="A55" s="4" t="s">
        <v>20</v>
      </c>
      <c r="B55" s="5" t="s">
        <v>143</v>
      </c>
      <c r="C55" s="4" t="s">
        <v>48</v>
      </c>
      <c r="D55" s="4" t="s">
        <v>66</v>
      </c>
      <c r="E55" s="4" t="s">
        <v>67</v>
      </c>
      <c r="F55" s="6">
        <f>1.76</f>
        <v>1.76</v>
      </c>
      <c r="G55" s="4" t="s">
        <v>51</v>
      </c>
      <c r="H55" s="7">
        <v>3.57</v>
      </c>
      <c r="I55" s="7">
        <v>3.57</v>
      </c>
      <c r="J55" s="8" t="s">
        <v>26</v>
      </c>
      <c r="K55" s="9">
        <f>4.4</f>
        <v>4.4000000000000004</v>
      </c>
      <c r="L55" s="9">
        <f>7.74</f>
        <v>7.74</v>
      </c>
      <c r="M55" s="4"/>
      <c r="N55" s="10">
        <v>1</v>
      </c>
      <c r="O55" s="4" t="s">
        <v>27</v>
      </c>
      <c r="P55" s="11">
        <v>1.76</v>
      </c>
      <c r="Q55" s="9">
        <f>7.74</f>
        <v>7.74</v>
      </c>
    </row>
    <row r="56" spans="1:17" ht="45" customHeight="1" x14ac:dyDescent="0.25">
      <c r="A56" s="4" t="s">
        <v>20</v>
      </c>
      <c r="B56" s="5" t="s">
        <v>144</v>
      </c>
      <c r="C56" s="4" t="s">
        <v>48</v>
      </c>
      <c r="D56" s="4" t="s">
        <v>69</v>
      </c>
      <c r="E56" s="4" t="s">
        <v>70</v>
      </c>
      <c r="F56" s="6">
        <f>46.8</f>
        <v>46.8</v>
      </c>
      <c r="G56" s="4" t="s">
        <v>25</v>
      </c>
      <c r="H56" s="7">
        <v>88.5</v>
      </c>
      <c r="I56" s="7">
        <v>88.5</v>
      </c>
      <c r="J56" s="8" t="s">
        <v>26</v>
      </c>
      <c r="K56" s="9">
        <f>109.07</f>
        <v>109.07</v>
      </c>
      <c r="L56" s="9">
        <f>5104.48</f>
        <v>5104.4799999999996</v>
      </c>
      <c r="M56" s="4"/>
      <c r="N56" s="10">
        <v>1</v>
      </c>
      <c r="O56" s="4" t="s">
        <v>27</v>
      </c>
      <c r="P56" s="11">
        <v>46.8</v>
      </c>
      <c r="Q56" s="9">
        <f>5104.48</f>
        <v>5104.4799999999996</v>
      </c>
    </row>
    <row r="57" spans="1:17" ht="45" customHeight="1" x14ac:dyDescent="0.25">
      <c r="A57" s="4" t="s">
        <v>20</v>
      </c>
      <c r="B57" s="5" t="s">
        <v>145</v>
      </c>
      <c r="C57" s="4" t="s">
        <v>48</v>
      </c>
      <c r="D57" s="4" t="s">
        <v>72</v>
      </c>
      <c r="E57" s="4" t="s">
        <v>73</v>
      </c>
      <c r="F57" s="6">
        <f>44.04</f>
        <v>44.04</v>
      </c>
      <c r="G57" s="4" t="s">
        <v>74</v>
      </c>
      <c r="H57" s="7">
        <v>13.42</v>
      </c>
      <c r="I57" s="7">
        <v>13.42</v>
      </c>
      <c r="J57" s="8" t="s">
        <v>26</v>
      </c>
      <c r="K57" s="9">
        <f>16.54</f>
        <v>16.54</v>
      </c>
      <c r="L57" s="9">
        <f>728.42</f>
        <v>728.42</v>
      </c>
      <c r="M57" s="4"/>
      <c r="N57" s="10">
        <v>1</v>
      </c>
      <c r="O57" s="4" t="s">
        <v>27</v>
      </c>
      <c r="P57" s="11">
        <v>44.04</v>
      </c>
      <c r="Q57" s="9">
        <f>728.42</f>
        <v>728.42</v>
      </c>
    </row>
    <row r="58" spans="1:17" ht="45" customHeight="1" x14ac:dyDescent="0.25">
      <c r="A58" s="4" t="s">
        <v>20</v>
      </c>
      <c r="B58" s="5" t="s">
        <v>146</v>
      </c>
      <c r="C58" s="4" t="s">
        <v>48</v>
      </c>
      <c r="D58" s="4" t="s">
        <v>147</v>
      </c>
      <c r="E58" s="4" t="s">
        <v>148</v>
      </c>
      <c r="F58" s="6">
        <f>50</f>
        <v>50</v>
      </c>
      <c r="G58" s="4" t="s">
        <v>74</v>
      </c>
      <c r="H58" s="7">
        <v>14.12</v>
      </c>
      <c r="I58" s="7">
        <v>14.12</v>
      </c>
      <c r="J58" s="8" t="s">
        <v>26</v>
      </c>
      <c r="K58" s="9">
        <f>17.4</f>
        <v>17.399999999999999</v>
      </c>
      <c r="L58" s="9">
        <f>870</f>
        <v>870</v>
      </c>
      <c r="M58" s="4"/>
      <c r="N58" s="10">
        <v>1</v>
      </c>
      <c r="O58" s="4" t="s">
        <v>27</v>
      </c>
      <c r="P58" s="11">
        <v>50</v>
      </c>
      <c r="Q58" s="9">
        <f>870</f>
        <v>870</v>
      </c>
    </row>
    <row r="59" spans="1:17" ht="45" customHeight="1" x14ac:dyDescent="0.25">
      <c r="A59" s="4" t="s">
        <v>20</v>
      </c>
      <c r="B59" s="5" t="s">
        <v>149</v>
      </c>
      <c r="C59" s="4" t="s">
        <v>22</v>
      </c>
      <c r="D59" s="4" t="s">
        <v>150</v>
      </c>
      <c r="E59" s="4" t="s">
        <v>151</v>
      </c>
      <c r="F59" s="6">
        <f>52</f>
        <v>52</v>
      </c>
      <c r="G59" s="4" t="s">
        <v>44</v>
      </c>
      <c r="H59" s="7">
        <v>344.71</v>
      </c>
      <c r="I59" s="7">
        <v>344.71</v>
      </c>
      <c r="J59" s="8" t="s">
        <v>26</v>
      </c>
      <c r="K59" s="9">
        <f>424.82</f>
        <v>424.82</v>
      </c>
      <c r="L59" s="9">
        <f>22090.64</f>
        <v>22090.639999999999</v>
      </c>
      <c r="M59" s="4"/>
      <c r="N59" s="10">
        <v>1</v>
      </c>
      <c r="O59" s="4" t="s">
        <v>27</v>
      </c>
      <c r="P59" s="11">
        <v>52</v>
      </c>
      <c r="Q59" s="9">
        <f>22090.64</f>
        <v>22090.639999999999</v>
      </c>
    </row>
    <row r="60" spans="1:17" ht="45" customHeight="1" x14ac:dyDescent="0.25">
      <c r="A60" s="4" t="s">
        <v>17</v>
      </c>
      <c r="B60" s="5" t="s">
        <v>152</v>
      </c>
      <c r="C60" s="4"/>
      <c r="D60" s="4"/>
      <c r="E60" s="4" t="s">
        <v>153</v>
      </c>
      <c r="F60" s="6"/>
      <c r="G60" s="4"/>
      <c r="H60" s="7"/>
      <c r="I60" s="7"/>
      <c r="J60" s="8"/>
      <c r="K60" s="9"/>
      <c r="L60" s="9">
        <f>77578.2</f>
        <v>77578.2</v>
      </c>
      <c r="M60" s="4"/>
      <c r="N60" s="10"/>
      <c r="O60" s="4"/>
      <c r="P60" s="11"/>
      <c r="Q60" s="9"/>
    </row>
    <row r="61" spans="1:17" ht="45" customHeight="1" x14ac:dyDescent="0.25">
      <c r="A61" s="4" t="s">
        <v>20</v>
      </c>
      <c r="B61" s="5" t="s">
        <v>154</v>
      </c>
      <c r="C61" s="4" t="s">
        <v>22</v>
      </c>
      <c r="D61" s="4" t="s">
        <v>155</v>
      </c>
      <c r="E61" s="4" t="s">
        <v>156</v>
      </c>
      <c r="F61" s="6">
        <f>100</f>
        <v>100</v>
      </c>
      <c r="G61" s="4" t="s">
        <v>51</v>
      </c>
      <c r="H61" s="7">
        <v>549.96</v>
      </c>
      <c r="I61" s="7">
        <v>549.96</v>
      </c>
      <c r="J61" s="8" t="s">
        <v>26</v>
      </c>
      <c r="K61" s="9">
        <f>677.77</f>
        <v>677.77</v>
      </c>
      <c r="L61" s="9">
        <f>67777</f>
        <v>67777</v>
      </c>
      <c r="M61" s="4"/>
      <c r="N61" s="10">
        <v>1</v>
      </c>
      <c r="O61" s="4" t="s">
        <v>27</v>
      </c>
      <c r="P61" s="11">
        <v>100</v>
      </c>
      <c r="Q61" s="9">
        <f>67777</f>
        <v>67777</v>
      </c>
    </row>
    <row r="62" spans="1:17" ht="45" customHeight="1" x14ac:dyDescent="0.25">
      <c r="A62" s="4" t="s">
        <v>20</v>
      </c>
      <c r="B62" s="5" t="s">
        <v>157</v>
      </c>
      <c r="C62" s="4" t="s">
        <v>48</v>
      </c>
      <c r="D62" s="4" t="s">
        <v>158</v>
      </c>
      <c r="E62" s="4" t="s">
        <v>159</v>
      </c>
      <c r="F62" s="6">
        <f>50</f>
        <v>50</v>
      </c>
      <c r="G62" s="4" t="s">
        <v>115</v>
      </c>
      <c r="H62" s="7">
        <v>157.22</v>
      </c>
      <c r="I62" s="7">
        <v>157.22</v>
      </c>
      <c r="J62" s="8" t="s">
        <v>26</v>
      </c>
      <c r="K62" s="9">
        <f>193.76</f>
        <v>193.76</v>
      </c>
      <c r="L62" s="9">
        <f>9688</f>
        <v>9688</v>
      </c>
      <c r="M62" s="4"/>
      <c r="N62" s="10">
        <v>1</v>
      </c>
      <c r="O62" s="4" t="s">
        <v>27</v>
      </c>
      <c r="P62" s="11">
        <v>50</v>
      </c>
      <c r="Q62" s="9">
        <f>9688</f>
        <v>9688</v>
      </c>
    </row>
    <row r="63" spans="1:17" ht="45" customHeight="1" x14ac:dyDescent="0.25">
      <c r="A63" s="4" t="s">
        <v>20</v>
      </c>
      <c r="B63" s="5" t="s">
        <v>160</v>
      </c>
      <c r="C63" s="4" t="s">
        <v>48</v>
      </c>
      <c r="D63" s="4" t="s">
        <v>161</v>
      </c>
      <c r="E63" s="4" t="s">
        <v>162</v>
      </c>
      <c r="F63" s="6">
        <f>20</f>
        <v>20</v>
      </c>
      <c r="G63" s="4" t="s">
        <v>115</v>
      </c>
      <c r="H63" s="7">
        <v>4.59</v>
      </c>
      <c r="I63" s="7">
        <v>4.59</v>
      </c>
      <c r="J63" s="8" t="s">
        <v>26</v>
      </c>
      <c r="K63" s="9">
        <f>5.66</f>
        <v>5.66</v>
      </c>
      <c r="L63" s="9">
        <f>113.2</f>
        <v>113.2</v>
      </c>
      <c r="M63" s="4"/>
      <c r="N63" s="10">
        <v>1</v>
      </c>
      <c r="O63" s="4" t="s">
        <v>27</v>
      </c>
      <c r="P63" s="11">
        <v>20</v>
      </c>
      <c r="Q63" s="9">
        <f>113.2</f>
        <v>113.2</v>
      </c>
    </row>
    <row r="64" spans="1:17" ht="45" customHeight="1" x14ac:dyDescent="0.25">
      <c r="A64" s="4" t="s">
        <v>17</v>
      </c>
      <c r="B64" s="5" t="s">
        <v>163</v>
      </c>
      <c r="C64" s="4"/>
      <c r="D64" s="4"/>
      <c r="E64" s="4" t="s">
        <v>164</v>
      </c>
      <c r="F64" s="6"/>
      <c r="G64" s="4"/>
      <c r="H64" s="7"/>
      <c r="I64" s="7"/>
      <c r="J64" s="8"/>
      <c r="K64" s="9"/>
      <c r="L64" s="9">
        <f>21179.87</f>
        <v>21179.87</v>
      </c>
      <c r="M64" s="4"/>
      <c r="N64" s="10"/>
      <c r="O64" s="4"/>
      <c r="P64" s="11"/>
      <c r="Q64" s="9"/>
    </row>
    <row r="65" spans="1:17" ht="45" customHeight="1" x14ac:dyDescent="0.25">
      <c r="A65" s="4" t="s">
        <v>20</v>
      </c>
      <c r="B65" s="5" t="s">
        <v>165</v>
      </c>
      <c r="C65" s="4" t="s">
        <v>48</v>
      </c>
      <c r="D65" s="4" t="s">
        <v>166</v>
      </c>
      <c r="E65" s="4" t="s">
        <v>167</v>
      </c>
      <c r="F65" s="6">
        <f>4</f>
        <v>4</v>
      </c>
      <c r="G65" s="4" t="s">
        <v>44</v>
      </c>
      <c r="H65" s="7">
        <v>470.89</v>
      </c>
      <c r="I65" s="7">
        <v>470.89</v>
      </c>
      <c r="J65" s="8" t="s">
        <v>26</v>
      </c>
      <c r="K65" s="9">
        <f>580.32</f>
        <v>580.32000000000005</v>
      </c>
      <c r="L65" s="9">
        <f>2321.28</f>
        <v>2321.2800000000002</v>
      </c>
      <c r="M65" s="4"/>
      <c r="N65" s="10">
        <v>1</v>
      </c>
      <c r="O65" s="4" t="s">
        <v>27</v>
      </c>
      <c r="P65" s="11">
        <v>4</v>
      </c>
      <c r="Q65" s="9">
        <f>2321.28</f>
        <v>2321.2800000000002</v>
      </c>
    </row>
    <row r="66" spans="1:17" ht="45" customHeight="1" x14ac:dyDescent="0.25">
      <c r="A66" s="4" t="s">
        <v>20</v>
      </c>
      <c r="B66" s="5" t="s">
        <v>168</v>
      </c>
      <c r="C66" s="4" t="s">
        <v>48</v>
      </c>
      <c r="D66" s="4" t="s">
        <v>169</v>
      </c>
      <c r="E66" s="4" t="s">
        <v>170</v>
      </c>
      <c r="F66" s="6">
        <f>10</f>
        <v>10</v>
      </c>
      <c r="G66" s="4" t="s">
        <v>115</v>
      </c>
      <c r="H66" s="7">
        <v>179.02</v>
      </c>
      <c r="I66" s="7">
        <v>179.02</v>
      </c>
      <c r="J66" s="8" t="s">
        <v>26</v>
      </c>
      <c r="K66" s="9">
        <f>220.62</f>
        <v>220.62</v>
      </c>
      <c r="L66" s="9">
        <f>2206.2</f>
        <v>2206.1999999999998</v>
      </c>
      <c r="M66" s="4"/>
      <c r="N66" s="10">
        <v>1</v>
      </c>
      <c r="O66" s="4" t="s">
        <v>27</v>
      </c>
      <c r="P66" s="11">
        <v>10</v>
      </c>
      <c r="Q66" s="9">
        <f>2206.2</f>
        <v>2206.1999999999998</v>
      </c>
    </row>
    <row r="67" spans="1:17" ht="45" customHeight="1" x14ac:dyDescent="0.25">
      <c r="A67" s="4" t="s">
        <v>20</v>
      </c>
      <c r="B67" s="5" t="s">
        <v>171</v>
      </c>
      <c r="C67" s="4" t="s">
        <v>48</v>
      </c>
      <c r="D67" s="4" t="s">
        <v>172</v>
      </c>
      <c r="E67" s="4" t="s">
        <v>173</v>
      </c>
      <c r="F67" s="6">
        <f>2</f>
        <v>2</v>
      </c>
      <c r="G67" s="4" t="s">
        <v>44</v>
      </c>
      <c r="H67" s="7">
        <v>445.81</v>
      </c>
      <c r="I67" s="7">
        <v>445.81</v>
      </c>
      <c r="J67" s="8" t="s">
        <v>26</v>
      </c>
      <c r="K67" s="9">
        <f>549.42</f>
        <v>549.41999999999996</v>
      </c>
      <c r="L67" s="9">
        <f>1098.84</f>
        <v>1098.8399999999999</v>
      </c>
      <c r="M67" s="4"/>
      <c r="N67" s="10">
        <v>1</v>
      </c>
      <c r="O67" s="4" t="s">
        <v>27</v>
      </c>
      <c r="P67" s="11">
        <v>2</v>
      </c>
      <c r="Q67" s="9">
        <f>1098.84</f>
        <v>1098.8399999999999</v>
      </c>
    </row>
    <row r="68" spans="1:17" ht="45" customHeight="1" x14ac:dyDescent="0.25">
      <c r="A68" s="4" t="s">
        <v>20</v>
      </c>
      <c r="B68" s="5" t="s">
        <v>174</v>
      </c>
      <c r="C68" s="4" t="s">
        <v>48</v>
      </c>
      <c r="D68" s="4" t="s">
        <v>175</v>
      </c>
      <c r="E68" s="4" t="s">
        <v>176</v>
      </c>
      <c r="F68" s="6">
        <f>5.88</f>
        <v>5.88</v>
      </c>
      <c r="G68" s="4" t="s">
        <v>25</v>
      </c>
      <c r="H68" s="7">
        <v>473.16</v>
      </c>
      <c r="I68" s="7">
        <v>473.16</v>
      </c>
      <c r="J68" s="8" t="s">
        <v>26</v>
      </c>
      <c r="K68" s="9">
        <f>583.12</f>
        <v>583.12</v>
      </c>
      <c r="L68" s="9">
        <f>3428.75</f>
        <v>3428.75</v>
      </c>
      <c r="M68" s="4"/>
      <c r="N68" s="10">
        <v>1</v>
      </c>
      <c r="O68" s="4" t="s">
        <v>27</v>
      </c>
      <c r="P68" s="11">
        <v>5.88</v>
      </c>
      <c r="Q68" s="9">
        <f>3428.75</f>
        <v>3428.75</v>
      </c>
    </row>
    <row r="69" spans="1:17" ht="45" customHeight="1" x14ac:dyDescent="0.25">
      <c r="A69" s="4" t="s">
        <v>20</v>
      </c>
      <c r="B69" s="5" t="s">
        <v>177</v>
      </c>
      <c r="C69" s="4" t="s">
        <v>48</v>
      </c>
      <c r="D69" s="4" t="s">
        <v>178</v>
      </c>
      <c r="E69" s="4" t="s">
        <v>179</v>
      </c>
      <c r="F69" s="6">
        <f>40</f>
        <v>40</v>
      </c>
      <c r="G69" s="4" t="s">
        <v>115</v>
      </c>
      <c r="H69" s="7">
        <v>245.96</v>
      </c>
      <c r="I69" s="7">
        <v>245.96</v>
      </c>
      <c r="J69" s="8" t="s">
        <v>26</v>
      </c>
      <c r="K69" s="9">
        <f>303.12</f>
        <v>303.12</v>
      </c>
      <c r="L69" s="9">
        <f>12124.8</f>
        <v>12124.8</v>
      </c>
      <c r="M69" s="4"/>
      <c r="N69" s="10">
        <v>1</v>
      </c>
      <c r="O69" s="4" t="s">
        <v>27</v>
      </c>
      <c r="P69" s="11">
        <v>40</v>
      </c>
      <c r="Q69" s="9">
        <f>12124.8</f>
        <v>12124.8</v>
      </c>
    </row>
    <row r="70" spans="1:17" ht="45" customHeight="1" x14ac:dyDescent="0.25">
      <c r="A70" s="4" t="s">
        <v>17</v>
      </c>
      <c r="B70" s="5" t="s">
        <v>180</v>
      </c>
      <c r="C70" s="4"/>
      <c r="D70" s="4"/>
      <c r="E70" s="4" t="s">
        <v>181</v>
      </c>
      <c r="F70" s="6"/>
      <c r="G70" s="4"/>
      <c r="H70" s="7"/>
      <c r="I70" s="7"/>
      <c r="J70" s="8"/>
      <c r="K70" s="9"/>
      <c r="L70" s="9">
        <f>60403.13</f>
        <v>60403.13</v>
      </c>
      <c r="M70" s="4"/>
      <c r="N70" s="10"/>
      <c r="O70" s="4"/>
      <c r="P70" s="11"/>
      <c r="Q70" s="9"/>
    </row>
    <row r="71" spans="1:17" ht="45" customHeight="1" x14ac:dyDescent="0.25">
      <c r="A71" s="4" t="s">
        <v>20</v>
      </c>
      <c r="B71" s="5" t="s">
        <v>182</v>
      </c>
      <c r="C71" s="4" t="s">
        <v>22</v>
      </c>
      <c r="D71" s="4" t="s">
        <v>183</v>
      </c>
      <c r="E71" s="4" t="s">
        <v>184</v>
      </c>
      <c r="F71" s="6">
        <f>1</f>
        <v>1</v>
      </c>
      <c r="G71" s="4" t="s">
        <v>44</v>
      </c>
      <c r="H71" s="7">
        <v>49012.6</v>
      </c>
      <c r="I71" s="7">
        <v>49012.6</v>
      </c>
      <c r="J71" s="8" t="s">
        <v>26</v>
      </c>
      <c r="K71" s="9">
        <f>60403.13</f>
        <v>60403.13</v>
      </c>
      <c r="L71" s="9">
        <f>60403.13</f>
        <v>60403.13</v>
      </c>
      <c r="M71" s="4"/>
      <c r="N71" s="10">
        <v>1</v>
      </c>
      <c r="O71" s="4" t="s">
        <v>27</v>
      </c>
      <c r="P71" s="11">
        <v>1</v>
      </c>
      <c r="Q71" s="9">
        <f>60403.13</f>
        <v>60403.13</v>
      </c>
    </row>
    <row r="72" spans="1:17" x14ac:dyDescent="0.25">
      <c r="P72" s="13" t="s">
        <v>185</v>
      </c>
      <c r="Q72" s="14">
        <f>1663756.61</f>
        <v>1663756.61</v>
      </c>
    </row>
    <row r="73" spans="1:17" x14ac:dyDescent="0.25">
      <c r="P73" s="13" t="s">
        <v>186</v>
      </c>
      <c r="Q73" s="14">
        <f>0</f>
        <v>0</v>
      </c>
    </row>
  </sheetData>
  <conditionalFormatting sqref="A2:Q2">
    <cfRule type="expression" dxfId="17" priority="12">
      <formula>$A2="Macrosserviço"</formula>
    </cfRule>
  </conditionalFormatting>
  <conditionalFormatting sqref="E2:E71">
    <cfRule type="expression" dxfId="16" priority="14">
      <formula>OR(E2="",IF($A2="Macrosserviço",LEN($E2)&gt;100,LEN($E2)&gt;500))</formula>
    </cfRule>
  </conditionalFormatting>
  <conditionalFormatting sqref="M2:M71">
    <cfRule type="expression" dxfId="15" priority="13">
      <formula>IF($A2="Serviço",LEN(M2)&gt;500,M2&lt;&gt;"")</formula>
    </cfRule>
  </conditionalFormatting>
  <conditionalFormatting sqref="A2:A71">
    <cfRule type="expression" dxfId="14" priority="11">
      <formula>AND(A2&lt;&gt;"Macrosserviço",A2&lt;&gt;"Serviço")</formula>
    </cfRule>
  </conditionalFormatting>
  <conditionalFormatting sqref="C2:C71">
    <cfRule type="expression" dxfId="13" priority="10">
      <formula>IF($A2="Serviço",AND(C2&lt;&gt;"Composição",C2&lt;&gt;"Cotação",C2&lt;&gt;"SINAPI",C2&lt;&gt;"Outros"),C2&lt;&gt;"")</formula>
    </cfRule>
  </conditionalFormatting>
  <conditionalFormatting sqref="D2:D71">
    <cfRule type="expression" dxfId="12" priority="9">
      <formula>IF($A2="Serviço",OR(D2="",LEN($D2)&gt;13),D2&lt;&gt;"")</formula>
    </cfRule>
  </conditionalFormatting>
  <conditionalFormatting sqref="H2:H71">
    <cfRule type="expression" dxfId="11" priority="8">
      <formula>IF(A2="Serviço",OR(NOT(ISNUMBER(H2)),H2&lt;&gt;ROUND(H2,2),AND(C2&lt;&gt;"SINAPI",H2=0),H2&lt;0,H2&gt;9999999999.99),H2&lt;&gt;"")</formula>
    </cfRule>
  </conditionalFormatting>
  <conditionalFormatting sqref="I2:I71">
    <cfRule type="expression" dxfId="10" priority="7">
      <formula>IF($A2="Serviço",OR(NOT(ISNUMBER(I2)),I2&lt;&gt;ROUND(I2,2),I2&lt;=0,I2&gt;9999999999.99,AND(I2&gt;H2,H2&gt;0)),I2&lt;&gt;"")</formula>
    </cfRule>
  </conditionalFormatting>
  <conditionalFormatting sqref="J2:J71">
    <cfRule type="expression" dxfId="9" priority="6">
      <formula>IF($A2="Serviço",OR(NOT(ISNUMBER(VALUE(J2))),VALUE(J2)&lt;&gt;ROUND(VALUE(J2),4),VALUE(J2)&lt;=0,VALUE(J2)&gt;100%),J2&lt;&gt;"")</formula>
    </cfRule>
  </conditionalFormatting>
  <conditionalFormatting sqref="B2:B71">
    <cfRule type="cellIs" dxfId="8" priority="5" operator="equal">
      <formula>""</formula>
    </cfRule>
  </conditionalFormatting>
  <conditionalFormatting sqref="N2:N71">
    <cfRule type="expression" dxfId="7" priority="4">
      <formula>IF($A2="Macrosserviço",N2&lt;&gt;"",OR(NOT(ISNUMBER(N2)),N2&lt;&gt;ROUND(N2,0),N2&lt;1,N2&gt;999))</formula>
    </cfRule>
  </conditionalFormatting>
  <conditionalFormatting sqref="O2:O71">
    <cfRule type="expression" dxfId="6" priority="3">
      <formula>IF($A2="Macrosserviço",O2&lt;&gt;"",OR(O2="",LEN(O2)&gt;100))</formula>
    </cfRule>
  </conditionalFormatting>
  <conditionalFormatting sqref="P2:P71">
    <cfRule type="expression" dxfId="5" priority="2">
      <formula>IF($A2="Macrosserviço",P2&lt;&gt;"",OR(NOT(ISNUMBER(P2)),P2&lt;&gt;ROUND(P2,2),P2&lt;=0,P2&gt;99999999.99))</formula>
    </cfRule>
  </conditionalFormatting>
  <conditionalFormatting sqref="A3:Q71">
    <cfRule type="expression" dxfId="4" priority="1">
      <formula>$A3="Macrosserviço"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&amp;LPMv3.14&amp;R&amp;P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1A8EE-9053-4F72-91E7-CB13ECA11014}">
  <sheetPr codeName="Planilha4"/>
  <dimension ref="A1:D28"/>
  <sheetViews>
    <sheetView workbookViewId="0"/>
  </sheetViews>
  <sheetFormatPr defaultColWidth="9.140625" defaultRowHeight="15" x14ac:dyDescent="0.25"/>
  <cols>
    <col min="1" max="1" width="15" style="3" customWidth="1"/>
    <col min="2" max="2" width="70" style="3" customWidth="1"/>
    <col min="3" max="3" width="10" style="3" customWidth="1"/>
    <col min="4" max="4" width="20" style="3" customWidth="1"/>
    <col min="5" max="16384" width="9.140625" style="3"/>
  </cols>
  <sheetData>
    <row r="1" spans="1:4" x14ac:dyDescent="0.25">
      <c r="A1" s="1" t="s">
        <v>187</v>
      </c>
      <c r="B1" s="1" t="s">
        <v>17</v>
      </c>
      <c r="C1" s="1" t="s">
        <v>188</v>
      </c>
      <c r="D1" s="1" t="s">
        <v>189</v>
      </c>
    </row>
    <row r="2" spans="1:4" ht="45" customHeight="1" x14ac:dyDescent="0.25">
      <c r="A2" s="15">
        <v>1</v>
      </c>
      <c r="B2" s="15" t="s">
        <v>19</v>
      </c>
      <c r="C2" s="16">
        <v>1</v>
      </c>
      <c r="D2" s="17">
        <v>17</v>
      </c>
    </row>
    <row r="3" spans="1:4" ht="45" customHeight="1" x14ac:dyDescent="0.25">
      <c r="A3" s="18"/>
      <c r="B3" s="18"/>
      <c r="C3" s="16">
        <v>2</v>
      </c>
      <c r="D3" s="17">
        <v>17</v>
      </c>
    </row>
    <row r="4" spans="1:4" ht="45" customHeight="1" x14ac:dyDescent="0.25">
      <c r="A4" s="18"/>
      <c r="B4" s="18"/>
      <c r="C4" s="16">
        <v>3</v>
      </c>
      <c r="D4" s="17">
        <v>17</v>
      </c>
    </row>
    <row r="5" spans="1:4" ht="45" customHeight="1" x14ac:dyDescent="0.25">
      <c r="A5" s="18"/>
      <c r="B5" s="18"/>
      <c r="C5" s="16">
        <v>4</v>
      </c>
      <c r="D5" s="17">
        <v>17</v>
      </c>
    </row>
    <row r="6" spans="1:4" ht="45" customHeight="1" x14ac:dyDescent="0.25">
      <c r="A6" s="18"/>
      <c r="B6" s="18"/>
      <c r="C6" s="16">
        <v>5</v>
      </c>
      <c r="D6" s="17">
        <v>17</v>
      </c>
    </row>
    <row r="7" spans="1:4" ht="45" customHeight="1" x14ac:dyDescent="0.25">
      <c r="A7" s="19"/>
      <c r="B7" s="19"/>
      <c r="C7" s="16">
        <v>6</v>
      </c>
      <c r="D7" s="17">
        <v>15</v>
      </c>
    </row>
    <row r="8" spans="1:4" ht="45" customHeight="1" x14ac:dyDescent="0.25">
      <c r="A8" s="15">
        <v>2</v>
      </c>
      <c r="B8" s="15" t="s">
        <v>40</v>
      </c>
      <c r="C8" s="16">
        <v>1</v>
      </c>
      <c r="D8" s="17">
        <v>50</v>
      </c>
    </row>
    <row r="9" spans="1:4" ht="45" customHeight="1" x14ac:dyDescent="0.25">
      <c r="A9" s="19"/>
      <c r="B9" s="19"/>
      <c r="C9" s="16">
        <v>6</v>
      </c>
      <c r="D9" s="17">
        <v>50</v>
      </c>
    </row>
    <row r="10" spans="1:4" ht="45" customHeight="1" x14ac:dyDescent="0.25">
      <c r="A10" s="15">
        <v>3</v>
      </c>
      <c r="B10" s="15" t="s">
        <v>46</v>
      </c>
      <c r="C10" s="16">
        <v>1</v>
      </c>
      <c r="D10" s="17">
        <v>50</v>
      </c>
    </row>
    <row r="11" spans="1:4" ht="45" customHeight="1" x14ac:dyDescent="0.25">
      <c r="A11" s="19"/>
      <c r="B11" s="19"/>
      <c r="C11" s="16">
        <v>2</v>
      </c>
      <c r="D11" s="17">
        <v>50</v>
      </c>
    </row>
    <row r="12" spans="1:4" ht="45" customHeight="1" x14ac:dyDescent="0.25">
      <c r="A12" s="15">
        <v>4</v>
      </c>
      <c r="B12" s="15" t="s">
        <v>76</v>
      </c>
      <c r="C12" s="16">
        <v>2</v>
      </c>
      <c r="D12" s="17">
        <v>50</v>
      </c>
    </row>
    <row r="13" spans="1:4" ht="45" customHeight="1" x14ac:dyDescent="0.25">
      <c r="A13" s="19"/>
      <c r="B13" s="19"/>
      <c r="C13" s="16">
        <v>3</v>
      </c>
      <c r="D13" s="17">
        <v>50</v>
      </c>
    </row>
    <row r="14" spans="1:4" ht="45" customHeight="1" x14ac:dyDescent="0.25">
      <c r="A14" s="15">
        <v>5</v>
      </c>
      <c r="B14" s="15" t="s">
        <v>83</v>
      </c>
      <c r="C14" s="16">
        <v>2</v>
      </c>
      <c r="D14" s="17">
        <v>50</v>
      </c>
    </row>
    <row r="15" spans="1:4" ht="45" customHeight="1" x14ac:dyDescent="0.25">
      <c r="A15" s="19"/>
      <c r="B15" s="19"/>
      <c r="C15" s="16">
        <v>3</v>
      </c>
      <c r="D15" s="17">
        <v>50</v>
      </c>
    </row>
    <row r="16" spans="1:4" ht="45" customHeight="1" x14ac:dyDescent="0.25">
      <c r="A16" s="15">
        <v>6</v>
      </c>
      <c r="B16" s="15" t="s">
        <v>90</v>
      </c>
      <c r="C16" s="16">
        <v>3</v>
      </c>
      <c r="D16" s="17">
        <v>50</v>
      </c>
    </row>
    <row r="17" spans="1:4" ht="45" customHeight="1" x14ac:dyDescent="0.25">
      <c r="A17" s="19"/>
      <c r="B17" s="19"/>
      <c r="C17" s="16">
        <v>4</v>
      </c>
      <c r="D17" s="17">
        <v>50</v>
      </c>
    </row>
    <row r="18" spans="1:4" ht="45" customHeight="1" x14ac:dyDescent="0.25">
      <c r="A18" s="16">
        <v>7</v>
      </c>
      <c r="B18" s="16" t="s">
        <v>106</v>
      </c>
      <c r="C18" s="16">
        <v>4</v>
      </c>
      <c r="D18" s="17">
        <v>100</v>
      </c>
    </row>
    <row r="19" spans="1:4" ht="45" customHeight="1" x14ac:dyDescent="0.25">
      <c r="A19" s="16">
        <v>8</v>
      </c>
      <c r="B19" s="16" t="s">
        <v>120</v>
      </c>
      <c r="C19" s="16">
        <v>5</v>
      </c>
      <c r="D19" s="17">
        <v>100</v>
      </c>
    </row>
    <row r="20" spans="1:4" ht="45" customHeight="1" x14ac:dyDescent="0.25">
      <c r="A20" s="16">
        <v>9</v>
      </c>
      <c r="B20" s="16" t="s">
        <v>140</v>
      </c>
      <c r="C20" s="16">
        <v>5</v>
      </c>
      <c r="D20" s="17">
        <v>100</v>
      </c>
    </row>
    <row r="21" spans="1:4" ht="45" customHeight="1" x14ac:dyDescent="0.25">
      <c r="A21" s="16">
        <v>10</v>
      </c>
      <c r="B21" s="16" t="s">
        <v>153</v>
      </c>
      <c r="C21" s="16">
        <v>5</v>
      </c>
      <c r="D21" s="17">
        <v>100</v>
      </c>
    </row>
    <row r="22" spans="1:4" ht="45" customHeight="1" x14ac:dyDescent="0.25">
      <c r="A22" s="16">
        <v>11</v>
      </c>
      <c r="B22" s="16" t="s">
        <v>164</v>
      </c>
      <c r="C22" s="16">
        <v>6</v>
      </c>
      <c r="D22" s="17">
        <v>100</v>
      </c>
    </row>
    <row r="23" spans="1:4" ht="45" customHeight="1" x14ac:dyDescent="0.25">
      <c r="A23" s="15">
        <v>12</v>
      </c>
      <c r="B23" s="15" t="s">
        <v>181</v>
      </c>
      <c r="C23" s="16">
        <v>1</v>
      </c>
      <c r="D23" s="17">
        <v>5</v>
      </c>
    </row>
    <row r="24" spans="1:4" ht="45" customHeight="1" x14ac:dyDescent="0.25">
      <c r="A24" s="18"/>
      <c r="B24" s="18"/>
      <c r="C24" s="16">
        <v>2</v>
      </c>
      <c r="D24" s="17">
        <v>20</v>
      </c>
    </row>
    <row r="25" spans="1:4" ht="45" customHeight="1" x14ac:dyDescent="0.25">
      <c r="A25" s="18"/>
      <c r="B25" s="18"/>
      <c r="C25" s="16">
        <v>3</v>
      </c>
      <c r="D25" s="17">
        <v>20</v>
      </c>
    </row>
    <row r="26" spans="1:4" ht="45" customHeight="1" x14ac:dyDescent="0.25">
      <c r="A26" s="18"/>
      <c r="B26" s="18"/>
      <c r="C26" s="16">
        <v>4</v>
      </c>
      <c r="D26" s="17">
        <v>20</v>
      </c>
    </row>
    <row r="27" spans="1:4" ht="45" customHeight="1" x14ac:dyDescent="0.25">
      <c r="A27" s="18"/>
      <c r="B27" s="18"/>
      <c r="C27" s="16">
        <v>5</v>
      </c>
      <c r="D27" s="17">
        <v>17</v>
      </c>
    </row>
    <row r="28" spans="1:4" ht="45" customHeight="1" x14ac:dyDescent="0.25">
      <c r="A28" s="19"/>
      <c r="B28" s="19"/>
      <c r="C28" s="16">
        <v>6</v>
      </c>
      <c r="D28" s="17">
        <v>18</v>
      </c>
    </row>
  </sheetData>
  <mergeCells count="14">
    <mergeCell ref="A23:A28"/>
    <mergeCell ref="B23:B28"/>
    <mergeCell ref="A12:A13"/>
    <mergeCell ref="B12:B13"/>
    <mergeCell ref="A14:A15"/>
    <mergeCell ref="B14:B15"/>
    <mergeCell ref="A16:A17"/>
    <mergeCell ref="B16:B17"/>
    <mergeCell ref="A2:A7"/>
    <mergeCell ref="B2:B7"/>
    <mergeCell ref="A8:A9"/>
    <mergeCell ref="B8:B9"/>
    <mergeCell ref="A10:A11"/>
    <mergeCell ref="B10:B11"/>
  </mergeCells>
  <conditionalFormatting sqref="A2 C2:C28 A8 A10 A12 A14 A16 A18:A23">
    <cfRule type="expression" dxfId="3" priority="4">
      <formula>OR(NOT(ISNUMBER(A2)),A2&lt;&gt;ROUND(A2,0),A2&lt;1,A2&gt;999)</formula>
    </cfRule>
  </conditionalFormatting>
  <conditionalFormatting sqref="B2 B8 B10 B12 B14 B16 B18:B23">
    <cfRule type="expression" dxfId="2" priority="3">
      <formula>OR(B2="",LEN(B2)&gt;100)</formula>
    </cfRule>
  </conditionalFormatting>
  <conditionalFormatting sqref="D2:D28">
    <cfRule type="expression" dxfId="1" priority="2">
      <formula>$A2="Macrosserviço"</formula>
    </cfRule>
  </conditionalFormatting>
  <conditionalFormatting sqref="D2:D28">
    <cfRule type="expression" dxfId="0" priority="1">
      <formula>OR(NOT(ISNUMBER(D2)),D2&lt;&gt;ROUND(D2,2),D2&lt;=0,D2&gt;100)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&amp;LPMv3.14&amp;R&amp;P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BM</vt:lpstr>
      <vt:lpstr>CFF-BM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 Rotilli</dc:creator>
  <cp:lastModifiedBy>Lilian Rotilli</cp:lastModifiedBy>
  <dcterms:created xsi:type="dcterms:W3CDTF">2025-09-08T23:18:41Z</dcterms:created>
  <dcterms:modified xsi:type="dcterms:W3CDTF">2025-09-08T23:19:13Z</dcterms:modified>
</cp:coreProperties>
</file>